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6\Financial Sector\"/>
    </mc:Choice>
  </mc:AlternateContent>
  <xr:revisionPtr revIDLastSave="0" documentId="13_ncr:1_{FA3E18AD-DEAE-44F3-B4A3-394C5DD8D0CA}" xr6:coauthVersionLast="36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nnual Financial Data" sheetId="1" r:id="rId1"/>
    <sheet name="Annual Financial Data 2" sheetId="3" r:id="rId2"/>
    <sheet name="Financial Ratios" sheetId="2" r:id="rId3"/>
  </sheets>
  <definedNames>
    <definedName name="_xlnm.Print_Area" localSheetId="0">'Annual Financial Data'!$AA$14:$AB$123</definedName>
  </definedNames>
  <calcPr calcId="191029"/>
</workbook>
</file>

<file path=xl/calcChain.xml><?xml version="1.0" encoding="utf-8"?>
<calcChain xmlns="http://schemas.openxmlformats.org/spreadsheetml/2006/main">
  <c r="B35" i="2" l="1"/>
  <c r="Q95" i="1" l="1"/>
  <c r="C36" i="2" l="1"/>
  <c r="C33" i="2" s="1"/>
  <c r="E36" i="2"/>
  <c r="E33" i="2" s="1"/>
  <c r="F36" i="2"/>
  <c r="F33" i="2" s="1"/>
  <c r="G36" i="2"/>
  <c r="G33" i="2" s="1"/>
  <c r="H36" i="2"/>
  <c r="H33" i="2" s="1"/>
  <c r="I36" i="2"/>
  <c r="I33" i="2" s="1"/>
  <c r="J36" i="2"/>
  <c r="K36" i="2"/>
  <c r="L36" i="2"/>
  <c r="M36" i="2"/>
  <c r="N36" i="2"/>
  <c r="O36" i="2"/>
  <c r="P36" i="2"/>
  <c r="P33" i="2" s="1"/>
  <c r="Q36" i="2"/>
  <c r="Q33" i="2" s="1"/>
  <c r="S36" i="2"/>
  <c r="S33" i="2" s="1"/>
  <c r="T36" i="2"/>
  <c r="T33" i="2" s="1"/>
  <c r="U36" i="2"/>
  <c r="U33" i="2" s="1"/>
  <c r="W36" i="2"/>
  <c r="W33" i="2" s="1"/>
  <c r="X36" i="2"/>
  <c r="X33" i="2" s="1"/>
  <c r="Y36" i="2"/>
  <c r="Y33" i="2" s="1"/>
  <c r="Z36" i="2"/>
  <c r="Z33" i="2" s="1"/>
  <c r="C35" i="2"/>
  <c r="E35" i="2"/>
  <c r="F35" i="2"/>
  <c r="G35" i="2"/>
  <c r="H35" i="2"/>
  <c r="I35" i="2"/>
  <c r="J35" i="2"/>
  <c r="K35" i="2"/>
  <c r="L35" i="2"/>
  <c r="M35" i="2"/>
  <c r="N35" i="2"/>
  <c r="O35" i="2"/>
  <c r="P35" i="2"/>
  <c r="Q35" i="2"/>
  <c r="S35" i="2"/>
  <c r="T35" i="2"/>
  <c r="U35" i="2"/>
  <c r="W35" i="2"/>
  <c r="X35" i="2"/>
  <c r="Y35" i="2"/>
  <c r="Z35" i="2"/>
  <c r="J33" i="2"/>
  <c r="K33" i="2"/>
  <c r="L33" i="2"/>
  <c r="M33" i="2"/>
  <c r="N33" i="2"/>
  <c r="O33" i="2"/>
  <c r="AB32" i="2"/>
  <c r="AC32" i="2"/>
  <c r="AD32" i="2"/>
  <c r="AE32" i="2"/>
  <c r="AF32" i="2"/>
  <c r="AG32" i="2"/>
  <c r="AH32" i="2"/>
  <c r="AI32" i="2"/>
  <c r="AJ32" i="2"/>
  <c r="AK32" i="2"/>
  <c r="AA32" i="2"/>
  <c r="C32" i="2"/>
  <c r="E32" i="2"/>
  <c r="F32" i="2"/>
  <c r="G32" i="2"/>
  <c r="H32" i="2"/>
  <c r="J32" i="2"/>
  <c r="K32" i="2"/>
  <c r="L32" i="2"/>
  <c r="M32" i="2"/>
  <c r="N32" i="2"/>
  <c r="O32" i="2"/>
  <c r="P32" i="2"/>
  <c r="Q32" i="2"/>
  <c r="S32" i="2"/>
  <c r="T32" i="2"/>
  <c r="U32" i="2"/>
  <c r="X32" i="2"/>
  <c r="Y32" i="2"/>
  <c r="Z32" i="2"/>
  <c r="AB31" i="2"/>
  <c r="AC31" i="2"/>
  <c r="AD31" i="2"/>
  <c r="AE31" i="2"/>
  <c r="AF31" i="2"/>
  <c r="AG31" i="2"/>
  <c r="AH31" i="2"/>
  <c r="AI31" i="2"/>
  <c r="AJ31" i="2"/>
  <c r="AK31" i="2"/>
  <c r="AA31" i="2"/>
  <c r="C31" i="2"/>
  <c r="E31" i="2"/>
  <c r="F31" i="2"/>
  <c r="G31" i="2"/>
  <c r="H31" i="2"/>
  <c r="I31" i="2"/>
  <c r="J31" i="2"/>
  <c r="K31" i="2"/>
  <c r="L31" i="2"/>
  <c r="M31" i="2"/>
  <c r="N31" i="2"/>
  <c r="O31" i="2"/>
  <c r="P31" i="2"/>
  <c r="Q31" i="2"/>
  <c r="S31" i="2"/>
  <c r="T31" i="2"/>
  <c r="U31" i="2"/>
  <c r="W31" i="2"/>
  <c r="X31" i="2"/>
  <c r="Y31" i="2"/>
  <c r="Z31" i="2"/>
  <c r="AB29" i="2" l="1"/>
  <c r="AC29" i="2"/>
  <c r="AD29" i="2"/>
  <c r="AE29" i="2"/>
  <c r="AI29" i="2"/>
  <c r="C29" i="2"/>
  <c r="F29" i="2"/>
  <c r="G29" i="2"/>
  <c r="H29" i="2"/>
  <c r="K29" i="2"/>
  <c r="L29" i="2"/>
  <c r="M29" i="2"/>
  <c r="Q29" i="2"/>
  <c r="AB28" i="2" l="1"/>
  <c r="AC28" i="2"/>
  <c r="AD28" i="2"/>
  <c r="AE28" i="2"/>
  <c r="AF28" i="2"/>
  <c r="AG28" i="2"/>
  <c r="AH28" i="2"/>
  <c r="AI28" i="2"/>
  <c r="AJ28" i="2"/>
  <c r="AK28" i="2"/>
  <c r="AA28" i="2"/>
  <c r="C28" i="2"/>
  <c r="E28" i="2"/>
  <c r="F28" i="2"/>
  <c r="G28" i="2"/>
  <c r="H28" i="2"/>
  <c r="I28" i="2"/>
  <c r="J28" i="2"/>
  <c r="K28" i="2"/>
  <c r="L28" i="2"/>
  <c r="M28" i="2"/>
  <c r="N28" i="2"/>
  <c r="O28" i="2"/>
  <c r="P28" i="2"/>
  <c r="Q28" i="2"/>
  <c r="S28" i="2"/>
  <c r="T28" i="2"/>
  <c r="U28" i="2"/>
  <c r="W28" i="2"/>
  <c r="X28" i="2"/>
  <c r="Y28" i="2"/>
  <c r="Z28" i="2"/>
  <c r="AB27" i="2"/>
  <c r="AC27" i="2"/>
  <c r="AD27" i="2"/>
  <c r="AE27" i="2"/>
  <c r="AF27" i="2"/>
  <c r="AG27" i="2"/>
  <c r="AH27" i="2"/>
  <c r="AI27" i="2"/>
  <c r="AJ27" i="2"/>
  <c r="AK27" i="2"/>
  <c r="AA27" i="2"/>
  <c r="C27" i="2"/>
  <c r="E27" i="2"/>
  <c r="F27" i="2"/>
  <c r="G27" i="2"/>
  <c r="H27" i="2"/>
  <c r="I27" i="2"/>
  <c r="J27" i="2"/>
  <c r="K27" i="2"/>
  <c r="L27" i="2"/>
  <c r="M27" i="2"/>
  <c r="N27" i="2"/>
  <c r="O27" i="2"/>
  <c r="P27" i="2"/>
  <c r="Q27" i="2"/>
  <c r="S27" i="2"/>
  <c r="T27" i="2"/>
  <c r="U27" i="2"/>
  <c r="W27" i="2"/>
  <c r="X27" i="2"/>
  <c r="Y27" i="2"/>
  <c r="Z27" i="2"/>
  <c r="AB25" i="2"/>
  <c r="AC25" i="2"/>
  <c r="AD25" i="2"/>
  <c r="AE25" i="2"/>
  <c r="AF25" i="2"/>
  <c r="AG25" i="2"/>
  <c r="AH25" i="2"/>
  <c r="AI25" i="2"/>
  <c r="AJ25" i="2"/>
  <c r="AK25" i="2"/>
  <c r="AA25" i="2"/>
  <c r="C25" i="2"/>
  <c r="E25" i="2"/>
  <c r="F25" i="2"/>
  <c r="G25" i="2"/>
  <c r="H25" i="2"/>
  <c r="I25" i="2"/>
  <c r="J25" i="2"/>
  <c r="K25" i="2"/>
  <c r="L25" i="2"/>
  <c r="M25" i="2"/>
  <c r="N25" i="2"/>
  <c r="O25" i="2"/>
  <c r="P25" i="2"/>
  <c r="Q25" i="2"/>
  <c r="S25" i="2"/>
  <c r="T25" i="2"/>
  <c r="U25" i="2"/>
  <c r="W25" i="2"/>
  <c r="X25" i="2"/>
  <c r="Y25" i="2"/>
  <c r="Z25" i="2"/>
  <c r="AB24" i="2"/>
  <c r="AC24" i="2"/>
  <c r="AD24" i="2"/>
  <c r="AE24" i="2"/>
  <c r="AF24" i="2"/>
  <c r="AG24" i="2"/>
  <c r="AH24" i="2"/>
  <c r="AI24" i="2"/>
  <c r="AJ24" i="2"/>
  <c r="AK24" i="2"/>
  <c r="AA24" i="2"/>
  <c r="C24" i="2"/>
  <c r="E24" i="2"/>
  <c r="F24" i="2"/>
  <c r="G24" i="2"/>
  <c r="H24" i="2"/>
  <c r="I24" i="2"/>
  <c r="J24" i="2"/>
  <c r="K24" i="2"/>
  <c r="L24" i="2"/>
  <c r="M24" i="2"/>
  <c r="N24" i="2"/>
  <c r="O24" i="2"/>
  <c r="P24" i="2"/>
  <c r="Q24" i="2"/>
  <c r="S24" i="2"/>
  <c r="T24" i="2"/>
  <c r="U24" i="2"/>
  <c r="W24" i="2"/>
  <c r="X24" i="2"/>
  <c r="Y24" i="2"/>
  <c r="Z24" i="2"/>
  <c r="AB23" i="2"/>
  <c r="AC23" i="2"/>
  <c r="AD23" i="2"/>
  <c r="AE23" i="2"/>
  <c r="AF23" i="2"/>
  <c r="AG23" i="2"/>
  <c r="AH23" i="2"/>
  <c r="AI23" i="2"/>
  <c r="AK23" i="2"/>
  <c r="AA23" i="2"/>
  <c r="C23" i="2"/>
  <c r="E23" i="2"/>
  <c r="F23" i="2"/>
  <c r="G23" i="2"/>
  <c r="H23" i="2"/>
  <c r="I23" i="2"/>
  <c r="J23" i="2"/>
  <c r="K23" i="2"/>
  <c r="L23" i="2"/>
  <c r="M23" i="2"/>
  <c r="N23" i="2"/>
  <c r="O23" i="2"/>
  <c r="Q23" i="2"/>
  <c r="S23" i="2"/>
  <c r="T23" i="2"/>
  <c r="W23" i="2"/>
  <c r="Y23" i="2"/>
  <c r="Z23" i="2"/>
  <c r="AB22" i="2"/>
  <c r="AC22" i="2"/>
  <c r="AD22" i="2"/>
  <c r="AE22" i="2"/>
  <c r="AF22" i="2"/>
  <c r="AG22" i="2"/>
  <c r="AH22" i="2"/>
  <c r="AI22" i="2"/>
  <c r="AK22" i="2"/>
  <c r="AA22" i="2"/>
  <c r="C22" i="2"/>
  <c r="E22" i="2"/>
  <c r="F22" i="2"/>
  <c r="G22" i="2"/>
  <c r="H22" i="2"/>
  <c r="I22" i="2"/>
  <c r="J22" i="2"/>
  <c r="K22" i="2"/>
  <c r="L22" i="2"/>
  <c r="M22" i="2"/>
  <c r="N22" i="2"/>
  <c r="O22" i="2"/>
  <c r="Q22" i="2"/>
  <c r="S22" i="2"/>
  <c r="T22" i="2"/>
  <c r="W22" i="2"/>
  <c r="Y22" i="2"/>
  <c r="Z22" i="2"/>
  <c r="AB20" i="2"/>
  <c r="AC20" i="2"/>
  <c r="AD20" i="2"/>
  <c r="AE20" i="2"/>
  <c r="AF20" i="2"/>
  <c r="AG20" i="2"/>
  <c r="AH20" i="2"/>
  <c r="AI20" i="2"/>
  <c r="AJ20" i="2"/>
  <c r="AK20" i="2"/>
  <c r="AA20" i="2"/>
  <c r="AB19" i="2"/>
  <c r="AC19" i="2"/>
  <c r="AE19" i="2"/>
  <c r="AG19" i="2"/>
  <c r="AH19" i="2"/>
  <c r="AI19" i="2"/>
  <c r="AA19" i="2"/>
  <c r="AB18" i="2" l="1"/>
  <c r="AC18" i="2"/>
  <c r="AD18" i="2"/>
  <c r="AE18" i="2"/>
  <c r="AF18" i="2"/>
  <c r="AG18" i="2"/>
  <c r="AH18" i="2"/>
  <c r="AI18" i="2"/>
  <c r="AJ18" i="2"/>
  <c r="AK18" i="2"/>
  <c r="AA18" i="2"/>
  <c r="AB17" i="2"/>
  <c r="AC17" i="2"/>
  <c r="AD17" i="2"/>
  <c r="AE17" i="2"/>
  <c r="AF17" i="2"/>
  <c r="AG17" i="2"/>
  <c r="AH17" i="2"/>
  <c r="AI17" i="2"/>
  <c r="AJ17" i="2"/>
  <c r="AK17" i="2"/>
  <c r="AA17" i="2"/>
  <c r="AA16" i="2"/>
  <c r="D16" i="2"/>
  <c r="R16" i="2"/>
  <c r="V16" i="2"/>
  <c r="AB16" i="2"/>
  <c r="AC16" i="2"/>
  <c r="AD16" i="2"/>
  <c r="AE16" i="2"/>
  <c r="AF16" i="2"/>
  <c r="AG16" i="2"/>
  <c r="AH16" i="2"/>
  <c r="AI16" i="2"/>
  <c r="AJ16" i="2"/>
  <c r="AK16" i="2"/>
  <c r="D11" i="2" l="1"/>
  <c r="V11" i="2"/>
  <c r="AC11" i="2"/>
  <c r="AD11" i="2"/>
  <c r="AE11" i="2"/>
  <c r="AI11" i="2"/>
  <c r="AK11" i="2"/>
  <c r="R11" i="2"/>
  <c r="AA11" i="2"/>
  <c r="AB11" i="2"/>
  <c r="AF11" i="2"/>
  <c r="AG11" i="2"/>
  <c r="AH11" i="2"/>
  <c r="AJ11" i="2"/>
  <c r="AB10" i="2" l="1"/>
  <c r="AC10" i="2"/>
  <c r="AD10" i="2"/>
  <c r="AE10" i="2"/>
  <c r="AF10" i="2"/>
  <c r="AG10" i="2"/>
  <c r="AH10" i="2"/>
  <c r="AI10" i="2"/>
  <c r="AJ10" i="2"/>
  <c r="AK10" i="2"/>
  <c r="AA10" i="2"/>
  <c r="C10" i="2"/>
  <c r="E10" i="2"/>
  <c r="F10" i="2"/>
  <c r="G10" i="2"/>
  <c r="H10" i="2"/>
  <c r="I10" i="2"/>
  <c r="J10" i="2"/>
  <c r="K10" i="2"/>
  <c r="L10" i="2"/>
  <c r="M10" i="2"/>
  <c r="N10" i="2"/>
  <c r="O10" i="2"/>
  <c r="P10" i="2"/>
  <c r="Q10" i="2"/>
  <c r="S10" i="2"/>
  <c r="T10" i="2"/>
  <c r="U10" i="2"/>
  <c r="W10" i="2"/>
  <c r="X10" i="2"/>
  <c r="Y10" i="2"/>
  <c r="Z10" i="2"/>
  <c r="B10" i="2"/>
  <c r="F16" i="2" l="1"/>
  <c r="F18" i="2"/>
  <c r="F17" i="2"/>
  <c r="F11" i="2"/>
  <c r="H16" i="2"/>
  <c r="H17" i="2"/>
  <c r="H18" i="2"/>
  <c r="H11" i="2"/>
  <c r="C18" i="2"/>
  <c r="C17" i="2"/>
  <c r="C16" i="2"/>
  <c r="C11" i="2"/>
  <c r="C20" i="2" s="1"/>
  <c r="Y16" i="2"/>
  <c r="Y18" i="2"/>
  <c r="Y17" i="2"/>
  <c r="Y11" i="2"/>
  <c r="X17" i="2"/>
  <c r="X16" i="2"/>
  <c r="X18" i="2"/>
  <c r="X11" i="2"/>
  <c r="X20" i="2" s="1"/>
  <c r="E18" i="2"/>
  <c r="E17" i="2"/>
  <c r="E16" i="2"/>
  <c r="E11" i="2"/>
  <c r="P17" i="2"/>
  <c r="P18" i="2"/>
  <c r="P16" i="2"/>
  <c r="P11" i="2"/>
  <c r="P20" i="2" s="1"/>
  <c r="Z17" i="2"/>
  <c r="Z18" i="2"/>
  <c r="Z16" i="2"/>
  <c r="G16" i="2"/>
  <c r="G17" i="2"/>
  <c r="G18" i="2"/>
  <c r="G11" i="2"/>
  <c r="W16" i="2"/>
  <c r="W18" i="2"/>
  <c r="W17" i="2"/>
  <c r="W11" i="2"/>
  <c r="W20" i="2" s="1"/>
  <c r="U17" i="2"/>
  <c r="U18" i="2"/>
  <c r="U16" i="2"/>
  <c r="U11" i="2"/>
  <c r="U20" i="2" s="1"/>
  <c r="T17" i="2"/>
  <c r="T18" i="2"/>
  <c r="T16" i="2"/>
  <c r="T11" i="2"/>
  <c r="T20" i="2" s="1"/>
  <c r="S18" i="2"/>
  <c r="S17" i="2"/>
  <c r="S16" i="2"/>
  <c r="S11" i="2"/>
  <c r="Q17" i="2"/>
  <c r="Q18" i="2"/>
  <c r="Q16" i="2"/>
  <c r="Q11" i="2"/>
  <c r="Q20" i="2" s="1"/>
  <c r="O18" i="2"/>
  <c r="O17" i="2"/>
  <c r="O16" i="2"/>
  <c r="O11" i="2"/>
  <c r="O20" i="2" s="1"/>
  <c r="N16" i="2"/>
  <c r="N17" i="2"/>
  <c r="N18" i="2"/>
  <c r="N11" i="2"/>
  <c r="M18" i="2"/>
  <c r="M16" i="2"/>
  <c r="M17" i="2"/>
  <c r="M11" i="2"/>
  <c r="L18" i="2"/>
  <c r="L16" i="2"/>
  <c r="L17" i="2"/>
  <c r="L11" i="2"/>
  <c r="K16" i="2"/>
  <c r="K17" i="2"/>
  <c r="K18" i="2"/>
  <c r="K11" i="2"/>
  <c r="K20" i="2" s="1"/>
  <c r="J16" i="2"/>
  <c r="J18" i="2"/>
  <c r="J17" i="2"/>
  <c r="J11" i="2"/>
  <c r="J20" i="2" s="1"/>
  <c r="B16" i="2"/>
  <c r="B17" i="2"/>
  <c r="B11" i="2"/>
  <c r="B19" i="2" s="1"/>
  <c r="I18" i="2"/>
  <c r="I17" i="2"/>
  <c r="I16" i="2"/>
  <c r="I11" i="2"/>
  <c r="I20" i="2" s="1"/>
  <c r="U109" i="1"/>
  <c r="N20" i="2" l="1"/>
  <c r="N19" i="2"/>
  <c r="E20" i="2"/>
  <c r="E19" i="2"/>
  <c r="L20" i="2"/>
  <c r="L19" i="2"/>
  <c r="F20" i="2"/>
  <c r="F19" i="2"/>
  <c r="H20" i="2"/>
  <c r="H19" i="2"/>
  <c r="S20" i="2"/>
  <c r="S19" i="2"/>
  <c r="Y20" i="2"/>
  <c r="Y19" i="2"/>
  <c r="M20" i="2"/>
  <c r="M19" i="2"/>
  <c r="G20" i="2"/>
  <c r="G19" i="2"/>
  <c r="P80" i="1"/>
  <c r="B32" i="2" l="1"/>
  <c r="B20" i="2" l="1"/>
  <c r="B18" i="2"/>
  <c r="B36" i="2" l="1"/>
  <c r="B33" i="2" s="1"/>
  <c r="B31" i="2"/>
  <c r="B29" i="2"/>
  <c r="B28" i="2"/>
  <c r="B27" i="2"/>
  <c r="B25" i="2"/>
  <c r="B24" i="2"/>
  <c r="B23" i="2"/>
  <c r="B22" i="2"/>
  <c r="C19" i="2"/>
</calcChain>
</file>

<file path=xl/sharedStrings.xml><?xml version="1.0" encoding="utf-8"?>
<sst xmlns="http://schemas.openxmlformats.org/spreadsheetml/2006/main" count="684" uniqueCount="395">
  <si>
    <t>AL-BILAD SECURITIES AND INVESTMENT</t>
  </si>
  <si>
    <t>ALDAMAN FOR INVESTMENTS</t>
  </si>
  <si>
    <t>ARAB EAST INVESTMENT</t>
  </si>
  <si>
    <t>COMPREHENSIVE MULTIPLE PROJECT COMPANY</t>
  </si>
  <si>
    <t>DAR AL AMAN FOR ISLAMIC FINANCE</t>
  </si>
  <si>
    <t>DARAT JORDAN HOLDINGS</t>
  </si>
  <si>
    <t>DARKOM INVESTMENT</t>
  </si>
  <si>
    <t>FIRST FINANCE</t>
  </si>
  <si>
    <t>FUTURE ARAB INVESTMENT COMPANY</t>
  </si>
  <si>
    <t>JORDAN LOAN GUARANTEE CORPORATION</t>
  </si>
  <si>
    <t>JORDAN MORTGAGE REFINANCE</t>
  </si>
  <si>
    <t>JORDANIAN EXPATRIATES INVESTMENT HOLDING</t>
  </si>
  <si>
    <t>NATIONAL PORTFOLIO SECURITIES</t>
  </si>
  <si>
    <t>RUMM FINANCIAL BROKERAGE</t>
  </si>
  <si>
    <t>SHARECO BROKERAGE COMPANY</t>
  </si>
  <si>
    <t>UNION INVESTMENT CORPORATION</t>
  </si>
  <si>
    <t>UNITED FINANCIAL INVESTMENTS</t>
  </si>
  <si>
    <t>Revenues</t>
  </si>
  <si>
    <t>Gains (losses) on financial assets at fair value through income statement</t>
  </si>
  <si>
    <t>Dividends on financial assets at fair value through other comprehensive income</t>
  </si>
  <si>
    <t>Gains (losses) of sales financial assets at fair value through other comprehensive income for bond</t>
  </si>
  <si>
    <t>Gains (losses) of sales of investment in associated companies and subsidiaries</t>
  </si>
  <si>
    <t>Gains (losses) on sale of properties and equipments</t>
  </si>
  <si>
    <t>Gains (losses) on sale of investment properties</t>
  </si>
  <si>
    <t>Gains (losses) of currency differences</t>
  </si>
  <si>
    <t>Finance income</t>
  </si>
  <si>
    <t>Gains on investments in subsidiaries, joint ventures and associates</t>
  </si>
  <si>
    <t>Other incomes</t>
  </si>
  <si>
    <t>Total revenue and other income</t>
  </si>
  <si>
    <t>Cost of revenue</t>
  </si>
  <si>
    <t>Operating expenses</t>
  </si>
  <si>
    <t>Finance costs</t>
  </si>
  <si>
    <t>Administrative and general expenses</t>
  </si>
  <si>
    <t>Bad and doubtful debts</t>
  </si>
  <si>
    <t>Provisions of impairment of checks and notes receivables</t>
  </si>
  <si>
    <t>Other provisions</t>
  </si>
  <si>
    <t>Provisions against loans guarantee</t>
  </si>
  <si>
    <t>Provisions against end of service indemnity</t>
  </si>
  <si>
    <t>Board of directors remunerations</t>
  </si>
  <si>
    <t>Selling and marketing expenses</t>
  </si>
  <si>
    <t>Other expenses</t>
  </si>
  <si>
    <t>Total expenses</t>
  </si>
  <si>
    <t>Profit (loss) before tax from continuous operations</t>
  </si>
  <si>
    <t>Income tax expense</t>
  </si>
  <si>
    <t>Profit (loss) from continuing operations</t>
  </si>
  <si>
    <t>Profit (loss) from discontinued operations</t>
  </si>
  <si>
    <t>Profit (loss)</t>
  </si>
  <si>
    <t>Profit (loss), attributable to owners of parent</t>
  </si>
  <si>
    <t>Profit (loss), attributable to non-controlling interests</t>
  </si>
  <si>
    <t>Net cash flows from (used in) investing activities</t>
  </si>
  <si>
    <t>Net cash flows from (used in) financing activities</t>
  </si>
  <si>
    <t>Effect of exchange rate changes on cash and cash equivalents</t>
  </si>
  <si>
    <t>Cash and cash equivalents at beginning of period</t>
  </si>
  <si>
    <t>Cash and cash equivalents at end of period</t>
  </si>
  <si>
    <t>Property and equipment</t>
  </si>
  <si>
    <t>Projects under construction</t>
  </si>
  <si>
    <t>Intangible assets</t>
  </si>
  <si>
    <t>Investment properties</t>
  </si>
  <si>
    <t>Investments in subsidiaries, joint ventures and associates</t>
  </si>
  <si>
    <t>Non-current notes receivables</t>
  </si>
  <si>
    <t>Non-current checks under collection</t>
  </si>
  <si>
    <t>Due from securities depository center, non-current</t>
  </si>
  <si>
    <t>Financial assets at fair value through other comprehensive income</t>
  </si>
  <si>
    <t>Financial assets at amortized cost</t>
  </si>
  <si>
    <t>Deferred tax assets</t>
  </si>
  <si>
    <t>Trade and other non-current receivables</t>
  </si>
  <si>
    <t>Non-current receivables due from related parties</t>
  </si>
  <si>
    <t>Settlement guarantee fund deposit</t>
  </si>
  <si>
    <t>Other non-current assets</t>
  </si>
  <si>
    <t>Total non-current assets</t>
  </si>
  <si>
    <t>Inventory</t>
  </si>
  <si>
    <t>Trade and other current receivables</t>
  </si>
  <si>
    <t>Current receivables due from related parties</t>
  </si>
  <si>
    <t>Due from securities depository center- settlements</t>
  </si>
  <si>
    <t>Account receivable from financing activities</t>
  </si>
  <si>
    <t>Financial assets at fair value through profit or loss</t>
  </si>
  <si>
    <t>Land and buildings for sale</t>
  </si>
  <si>
    <t>Cash on hand and at banks</t>
  </si>
  <si>
    <t>Investment in wakala investment contract</t>
  </si>
  <si>
    <t>Other current assets</t>
  </si>
  <si>
    <t>Assets held for sale</t>
  </si>
  <si>
    <t>Total current assets</t>
  </si>
  <si>
    <t>Total assets</t>
  </si>
  <si>
    <t>Paid-up capital</t>
  </si>
  <si>
    <t>Advances for capital increase</t>
  </si>
  <si>
    <t>Statutory reserve</t>
  </si>
  <si>
    <t>Voluntary reserve</t>
  </si>
  <si>
    <t>Retained earnings</t>
  </si>
  <si>
    <t>Fair value reserve</t>
  </si>
  <si>
    <t>Share premium (discount)</t>
  </si>
  <si>
    <t>General reserve</t>
  </si>
  <si>
    <t>Special reserve</t>
  </si>
  <si>
    <t>Treasury shares</t>
  </si>
  <si>
    <t>Other equity interest</t>
  </si>
  <si>
    <t>Other reserves</t>
  </si>
  <si>
    <t>Total equity attributable to owners of parent</t>
  </si>
  <si>
    <t>Non-controlling interests</t>
  </si>
  <si>
    <t>Total equity</t>
  </si>
  <si>
    <t>Non-current provisions</t>
  </si>
  <si>
    <t>Long term loans</t>
  </si>
  <si>
    <t>Trade and other non-current payables</t>
  </si>
  <si>
    <t>Non-current payables to related parties</t>
  </si>
  <si>
    <t>Deferred tax liabilities</t>
  </si>
  <si>
    <t>Deferred revenue from long term installments</t>
  </si>
  <si>
    <t>Other non-current liabilities</t>
  </si>
  <si>
    <t>Total non-current liabilities</t>
  </si>
  <si>
    <t>Customers' investment accounts</t>
  </si>
  <si>
    <t>Current provisions</t>
  </si>
  <si>
    <t>Short-term loans</t>
  </si>
  <si>
    <t>Trade and other current payables</t>
  </si>
  <si>
    <t>Due to related parties</t>
  </si>
  <si>
    <t>Deferred revenue</t>
  </si>
  <si>
    <t>Due to securities depositary center</t>
  </si>
  <si>
    <t>Income tax provision</t>
  </si>
  <si>
    <t>Other current financial liabilities</t>
  </si>
  <si>
    <t>Other current liabilities</t>
  </si>
  <si>
    <t>Total current liabilities</t>
  </si>
  <si>
    <t>Total liabilities</t>
  </si>
  <si>
    <t>Total equity and liabilities</t>
  </si>
  <si>
    <t>AKARY FOR INDUSTRIES AND REAL ESTATE INVESTMENTS</t>
  </si>
  <si>
    <t>JORDAN INVESTMENT TRUST</t>
  </si>
  <si>
    <t>JORDANIAN MUTUAL FUNDS MANAGEMENT COMPANY</t>
  </si>
  <si>
    <t>TUHAMA FOR FINANCIAL INVESTMENTS</t>
  </si>
  <si>
    <t>ARAB EAST FOR DEVELOPMENT &amp; INVESTMENT</t>
  </si>
  <si>
    <t>الإيرادات</t>
  </si>
  <si>
    <t>ارباح (خسائر) موجودات مالية بالقيمة العادلة من خلال قائمة الدخل</t>
  </si>
  <si>
    <t>توزيعات نقدية من موجودات مالية بالقيمة العادلة من خلال الدخل الشامل الآخر</t>
  </si>
  <si>
    <t>ارباح ( خسائر ) بيع موجودات مالية بالقيمة العادلة من خلال الدخل الشامل الآخر للسندات</t>
  </si>
  <si>
    <t>أرباح (خسائر) بيع استثمار في شركات تابعة وحليفة</t>
  </si>
  <si>
    <t>أرباح (خسائر) بيع ممتلكات ومعدات</t>
  </si>
  <si>
    <t>أرباح (خسائر) بيع استثمارات عقارية</t>
  </si>
  <si>
    <t>أرباح (خسائر) فروقات عملة</t>
  </si>
  <si>
    <t>الدخل التمويلي</t>
  </si>
  <si>
    <t>أرباح استثمارات في الشركات التابعة والحليفة والمشاريع المشتركة</t>
  </si>
  <si>
    <t>ايرادات آخرى</t>
  </si>
  <si>
    <t>إجمالي الايرادات والدخل الاخرى</t>
  </si>
  <si>
    <t>تكلفة الايرادات</t>
  </si>
  <si>
    <t>المصاريف التشيغلية</t>
  </si>
  <si>
    <t>تكاليف التمويل</t>
  </si>
  <si>
    <t>مصاريف إدارية وعمومية</t>
  </si>
  <si>
    <t>ذمم مشكوك في تحصيلها</t>
  </si>
  <si>
    <t>مخصص شيكات واوراق قبض مشكوك في تحصيلها</t>
  </si>
  <si>
    <t>مخصصات أخرى</t>
  </si>
  <si>
    <t>مخصصات ضمان القروض</t>
  </si>
  <si>
    <t>مخصص نهاية الخدمة</t>
  </si>
  <si>
    <t>مكافأة اعضاء مجلس الادارة</t>
  </si>
  <si>
    <t>مصاريف البيع والتسويق</t>
  </si>
  <si>
    <t>مصاريف أخرى</t>
  </si>
  <si>
    <t>مجموع المصاريف</t>
  </si>
  <si>
    <t>الربح (الخسارة) قبل الضريبة من العمليات المستمرة</t>
  </si>
  <si>
    <t>مصروف ضريبة الدخل</t>
  </si>
  <si>
    <t>الربح (الخسارة) من العمليات المستمرة</t>
  </si>
  <si>
    <t>الربح (الخسارة) من العمليات المتوقفة</t>
  </si>
  <si>
    <t>الربح (الخسارة)</t>
  </si>
  <si>
    <t>الربح (الخسارة)، المنسوب إلى مالكي الشركة الأم</t>
  </si>
  <si>
    <t>الربح (الخسارة)، المنسوب إلى حقوق غير المسيطرين</t>
  </si>
  <si>
    <t>اثر تغيرات أسعار الصرف على النقد والنقد المعادل</t>
  </si>
  <si>
    <t>النقد وما في حكمه في بداية الفترة</t>
  </si>
  <si>
    <t>النقد وما في حكمه في نهاية الفترة</t>
  </si>
  <si>
    <t>ممتلكات ومعدات</t>
  </si>
  <si>
    <t>مشاريع تحت التنفيذ</t>
  </si>
  <si>
    <t>موجودات غير ملموسة</t>
  </si>
  <si>
    <t>استثمارات عقارية</t>
  </si>
  <si>
    <t>الاستثمارات في الشركات التابعة والمشاريع المشتركة والشركات الحليفة</t>
  </si>
  <si>
    <t>اوراق قبض غير متداولة</t>
  </si>
  <si>
    <t>شيكات برسم التحصيل غير المتداولة</t>
  </si>
  <si>
    <t>ذمم مركز ايداع الاوراق المالية غير المتداولة</t>
  </si>
  <si>
    <t>موجودات مالية بالقيمة العادلة من خلال الدخل الشامل الاخر</t>
  </si>
  <si>
    <t>موجودات مالية بالتكلفة المطفأة</t>
  </si>
  <si>
    <t>الموجودات الضريبية المؤجلة</t>
  </si>
  <si>
    <t>الذمم التجارية والذمم الأخرى المدينة غير المتداولة</t>
  </si>
  <si>
    <t>الذمم المدينة غير المتداولة المستحقة من أطراف ذات علاقة</t>
  </si>
  <si>
    <t>امانات صندوق ضمان التسوية</t>
  </si>
  <si>
    <t>موجودات غير متداولة أخرى</t>
  </si>
  <si>
    <t>مجموع الموجودات غير المتداولة</t>
  </si>
  <si>
    <t>المخزون</t>
  </si>
  <si>
    <t>الذمم التجارية والذمم الأخرى المدينة المتداولة</t>
  </si>
  <si>
    <t>الذمم المدينة المتداولة المستحقة من أطراف ذات علاقة</t>
  </si>
  <si>
    <t>حساب تسوية مع مركز ايداع الاوراق المالية</t>
  </si>
  <si>
    <t>ذمم مدينة من انشطة التمويل</t>
  </si>
  <si>
    <t>موجودات مالية بالقيمة العادلة من خلال قائمة الدخل</t>
  </si>
  <si>
    <t>أراضي ومباني للبيع</t>
  </si>
  <si>
    <t>النقد في الصندوق ولدى البنوك</t>
  </si>
  <si>
    <t>الاستثمار في عقود استثمارات وكالة</t>
  </si>
  <si>
    <t>موجودات متداولة أخرى</t>
  </si>
  <si>
    <t>موجودات محتفظ بها للبيع</t>
  </si>
  <si>
    <t>مجموع الموجودات المتداولة</t>
  </si>
  <si>
    <t>مجموع الموجودات</t>
  </si>
  <si>
    <t>رأس المال المدفوع</t>
  </si>
  <si>
    <t>دفعات على حساب زيادة رأس المال</t>
  </si>
  <si>
    <t>احتياطي اجباري</t>
  </si>
  <si>
    <t>إحتياطي اختياري</t>
  </si>
  <si>
    <t>الأرباح المدورة</t>
  </si>
  <si>
    <t>إحتياطي القيمة العادلة</t>
  </si>
  <si>
    <t>علاوة (خصم) إصدار</t>
  </si>
  <si>
    <t>إحتياطي عام</t>
  </si>
  <si>
    <t>إحتياطي خاص</t>
  </si>
  <si>
    <t>أسهم الخزينة</t>
  </si>
  <si>
    <t>حصص ملكية أخرى</t>
  </si>
  <si>
    <t>احتياطيات أخرى</t>
  </si>
  <si>
    <t>مجموع حقوق الملكية المنسوبة إلى مالكي الشركة الأم</t>
  </si>
  <si>
    <t>حقوق غير المسيطرين</t>
  </si>
  <si>
    <t>مجموع حقوق الملكية</t>
  </si>
  <si>
    <t>المخصصات غير المتداولة</t>
  </si>
  <si>
    <t>قروض طويلة الاجل</t>
  </si>
  <si>
    <t>الذمم التجارية والذمم الأخرى الدائنة غير المتداولة</t>
  </si>
  <si>
    <t>الذمم الدائنة غير المتداولة إلى أطراف ذات علاقة</t>
  </si>
  <si>
    <t>مطلوبات ضريبية مؤجلة</t>
  </si>
  <si>
    <t>ايرادات تقسيط مؤجلة طويلة الاجل</t>
  </si>
  <si>
    <t>مطلوبات غير متداولة أخرى</t>
  </si>
  <si>
    <t>مجموع المطلوبات غير المتداولة</t>
  </si>
  <si>
    <t>حسابات استثمارية للعملاء</t>
  </si>
  <si>
    <t>المخصصات المتداولة</t>
  </si>
  <si>
    <t>قروض قصيرة الاجل</t>
  </si>
  <si>
    <t>الذمم التجارية والذمم الأخرى الدائنة</t>
  </si>
  <si>
    <t>الذمم الدائنة لجهات ذات علاقة</t>
  </si>
  <si>
    <t>ايرادات مؤجلة</t>
  </si>
  <si>
    <t>مخصص ضريبة دخل</t>
  </si>
  <si>
    <t>مطلوبات مالية متداولة أخرى</t>
  </si>
  <si>
    <t>مطلوبات متداولة أخرى</t>
  </si>
  <si>
    <t>مجموع المطلوبات المتداولة</t>
  </si>
  <si>
    <t>مجموع المطلوبات</t>
  </si>
  <si>
    <t>مجموع المطلوبات وحقوق الملكية</t>
  </si>
  <si>
    <t>السنابل الدولية للاستثمارات الاسلامية (القابضة)</t>
  </si>
  <si>
    <t>الأمل للاستثمارات المالية</t>
  </si>
  <si>
    <t>البلاد للأوراق المالية والاستثمار</t>
  </si>
  <si>
    <t>الضمان للاستثمار</t>
  </si>
  <si>
    <t>الشرق العربي للتطوير والاستثمارات</t>
  </si>
  <si>
    <t>الشرق العربي للاستثمارات المالية والاقتصادية</t>
  </si>
  <si>
    <t>حدائق بابل المعلقة للاستثمارات</t>
  </si>
  <si>
    <t>المتكاملة للمشاريع المتعددة</t>
  </si>
  <si>
    <t>دار الأمان للتمويل الإسلامي</t>
  </si>
  <si>
    <t>دارات الأردنية القابضة</t>
  </si>
  <si>
    <t>أبعاد الأردن والإمارات للاستثمار التجاري</t>
  </si>
  <si>
    <t>الأولى للتمويل</t>
  </si>
  <si>
    <t>الأردن الأولى للاستثمار</t>
  </si>
  <si>
    <t>المستقبل العربية للاستثمار</t>
  </si>
  <si>
    <t>الثقة للاستثمارات الاردنية</t>
  </si>
  <si>
    <t>الاردنية لضمان القروض</t>
  </si>
  <si>
    <t>الاردنية لاعادة تمويل الرهن العقاري</t>
  </si>
  <si>
    <t>الاستثمارية القابضة للمغتربين الاردنيين</t>
  </si>
  <si>
    <t>الأردنية لإدارة الصناديق الاستثمارية</t>
  </si>
  <si>
    <t>الأردنية للتطوير والاستثمار المالي</t>
  </si>
  <si>
    <t>الكفاءة للاستثمارات المالية والاقتصادية</t>
  </si>
  <si>
    <t>المحفظة الوطنية للاوراق المالية</t>
  </si>
  <si>
    <t>تهامة للاستثمارات المالية</t>
  </si>
  <si>
    <t>الاتحاد للاستثمارات المالية</t>
  </si>
  <si>
    <t>المتحدة للاستثمارات المالية</t>
  </si>
  <si>
    <t>عقاري للصناعات والاستثمارات العقارية</t>
  </si>
  <si>
    <t>مجموعة العصر للاستثمار</t>
  </si>
  <si>
    <t>رم للوساطة المالية</t>
  </si>
  <si>
    <t>سبائك للاستثمار</t>
  </si>
  <si>
    <t>شيركو للأوراق المالية</t>
  </si>
  <si>
    <t>الشرق الأوسط القابضة</t>
  </si>
  <si>
    <t>Income statement</t>
  </si>
  <si>
    <t>قائمة الدخل</t>
  </si>
  <si>
    <t>Statement of cash flows</t>
  </si>
  <si>
    <t>قائمة التدفقات النقدية</t>
  </si>
  <si>
    <t xml:space="preserve">AL SANABEL INTERNATIONAL FOR ISLAMIC INVESTMENTS (HOLDING) </t>
  </si>
  <si>
    <t xml:space="preserve">AL-AMAL FINANCIAL INVESTMENTS </t>
  </si>
  <si>
    <t xml:space="preserve">BABELON INVESTMENTS </t>
  </si>
  <si>
    <t>DIMENSIONS: JORDAN AND EMIRATES COMMERCIAL INVESTMENTS CORPORATION</t>
  </si>
  <si>
    <t xml:space="preserve">FIRST JORDAN INVESTMENT COMPANY </t>
  </si>
  <si>
    <t>INMA INVESTMENT AND FINANCIAL ADVANCES</t>
  </si>
  <si>
    <t>JORDANIAN CO. FOR DEVELOPING &amp; FINANCIAL INVESTMENT</t>
  </si>
  <si>
    <t xml:space="preserve">KAFA`A FOR FINANCIAL &amp; ECONOMICAL INVESTMENTS </t>
  </si>
  <si>
    <t>CENTURY INVESTMENT GROUP</t>
  </si>
  <si>
    <t xml:space="preserve">SABAEK INVEST COMPANY </t>
  </si>
  <si>
    <t>MIDDLE EAST HOLDING</t>
  </si>
  <si>
    <t>الانماء للاستثمارات والتسهيلات المالية</t>
  </si>
  <si>
    <t>Par Value / Share (JD)</t>
  </si>
  <si>
    <t>(القيمة الاسمية للسهم (دينار</t>
  </si>
  <si>
    <t>-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</si>
  <si>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</si>
  <si>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</si>
  <si>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</si>
  <si>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</si>
  <si>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</si>
  <si>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</si>
  <si>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</si>
  <si>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</si>
  <si>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</si>
  <si>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</si>
  <si>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</si>
  <si>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</si>
  <si>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</si>
  <si>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</si>
  <si>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</si>
  <si>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</si>
  <si>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</si>
  <si>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</si>
  <si>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</si>
  <si>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</si>
  <si>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Price to Book Value (Times)</t>
  </si>
  <si>
    <t>القيمة السوقية الى القيمة الدفترية (مرة)</t>
  </si>
  <si>
    <t>Margin Before Interest and Tax %</t>
  </si>
  <si>
    <t>صافي الربح قبل الفوائد والضريبة الى مجموع الإيرادات %</t>
  </si>
  <si>
    <t xml:space="preserve">Profit Margin % </t>
  </si>
  <si>
    <t>صافي الربح الى مجموع الايرادات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</si>
  <si>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</si>
  <si>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</si>
  <si>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</si>
  <si>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</si>
  <si>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</si>
  <si>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</si>
  <si>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</si>
  <si>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</si>
  <si>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</si>
  <si>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(مرة) </t>
  </si>
  <si>
    <t>Total Assets Turnover (Times)</t>
  </si>
  <si>
    <t xml:space="preserve">معدل دوران الموجودات (مرة) </t>
  </si>
  <si>
    <t>Financial Assets Turnover (Times)</t>
  </si>
  <si>
    <t>(معدل دوران الموجودات المالية (مرة</t>
  </si>
  <si>
    <t>Working Capital Turnover (Times)</t>
  </si>
  <si>
    <t xml:space="preserve">معدل دوران رأس المال العامل (مرة) </t>
  </si>
  <si>
    <t>Current Ratio (Times)</t>
  </si>
  <si>
    <t xml:space="preserve">نسبة التداول (مرة) </t>
  </si>
  <si>
    <t>Working Capital (JD)</t>
  </si>
  <si>
    <t xml:space="preserve">رأس المال العامل (دينار) </t>
  </si>
  <si>
    <t>Asset acquisition against debt</t>
  </si>
  <si>
    <t>Gains (losses) of financial assets carried at amortized cost</t>
  </si>
  <si>
    <t>عقارات مستملكة مقابل ديون</t>
  </si>
  <si>
    <t>أرباح (خسائر) موجودات مالية مدرجة بالتكلفة المطفأة</t>
  </si>
  <si>
    <t>بيت الاستثمار الأردني السعودي للتطوير والاستثمار</t>
  </si>
  <si>
    <t>JORDANIAN SAUDI INVESTMENT HOUSE FOR DEVELOPMENT &amp; INVESTMENT</t>
  </si>
  <si>
    <t>داركم للاستثمار</t>
  </si>
  <si>
    <t>(القيمة السوقية (دينار</t>
  </si>
  <si>
    <t>Market Capitalization (JD)</t>
  </si>
  <si>
    <t>قروض إعادة التمويل الرهن العقاري</t>
  </si>
  <si>
    <t>Refinance loans</t>
  </si>
  <si>
    <t>Annual Financial Data for the Year 2025</t>
  </si>
  <si>
    <t>البيانات المالية السنوية لعام 2025</t>
  </si>
  <si>
    <t>Al-Inma Investment Company</t>
  </si>
  <si>
    <t>التسهيلات الأردنية للتمويل المتخصص</t>
  </si>
  <si>
    <t>دار الأمان للاستثمار</t>
  </si>
  <si>
    <t>AL AMAL HOLDING</t>
  </si>
  <si>
    <t>AL TAS-HEELAT JORDAN SPECIALIZED FINANCING</t>
  </si>
  <si>
    <t>Jordanian CO. For Developing &amp; Financial Investment</t>
  </si>
  <si>
    <t>DAR ALAMAN FOR INVESTMENT</t>
  </si>
  <si>
    <t>Property, plant and equipment</t>
  </si>
  <si>
    <t>الممتلكات والآلات والمعدات</t>
  </si>
  <si>
    <t>Advance payments on purchasing assets</t>
  </si>
  <si>
    <t>دفعات مقدمة لشراء موجودات</t>
  </si>
  <si>
    <t>Investment property</t>
  </si>
  <si>
    <t>الاستثمارات العقارية</t>
  </si>
  <si>
    <t>Due from securities depository center</t>
  </si>
  <si>
    <t>ذمم مركز ايداع الاوراق المالية</t>
  </si>
  <si>
    <t>قروض اعادة التمويل الرهن العقاري</t>
  </si>
  <si>
    <t>Trade and other receivables</t>
  </si>
  <si>
    <t>الذمم التجارية والذمم الأخرى المدينة</t>
  </si>
  <si>
    <t>Receivables due from related parties</t>
  </si>
  <si>
    <t>الذمم المدينة المستحقة من أطراف ذات علاقة</t>
  </si>
  <si>
    <t>Inventories</t>
  </si>
  <si>
    <t>Other assets</t>
  </si>
  <si>
    <t>موجودات أخرى</t>
  </si>
  <si>
    <t>Provisions</t>
  </si>
  <si>
    <t>مخصصات</t>
  </si>
  <si>
    <t>Loans</t>
  </si>
  <si>
    <t>القروض</t>
  </si>
  <si>
    <t>Trade and other payables</t>
  </si>
  <si>
    <t>Payables to related parties</t>
  </si>
  <si>
    <t>الذمم الدائنة المستحقة إلى أطراف ذات علاقة</t>
  </si>
  <si>
    <t>Other financial liabilities</t>
  </si>
  <si>
    <t>مطلوبات مالية أخرى</t>
  </si>
  <si>
    <t>Other liabilities</t>
  </si>
  <si>
    <t>مطلوبات أخرى</t>
  </si>
  <si>
    <t>Statement of financial position, order of liquidity</t>
  </si>
  <si>
    <t>قائمة المركز المالي، ترتيب السيولة</t>
  </si>
  <si>
    <t>Statement of financial position, current/non-current</t>
  </si>
  <si>
    <t>قائمة المركز المالي، متداول/ غير متداول</t>
  </si>
  <si>
    <t>Notes receivables</t>
  </si>
  <si>
    <t>Checks under collection</t>
  </si>
  <si>
    <t>Financial derivatives - positive fair value</t>
  </si>
  <si>
    <t>Land for sale</t>
  </si>
  <si>
    <t>Restricted assets</t>
  </si>
  <si>
    <t>Financial derivatives - negative fair value</t>
  </si>
  <si>
    <t>Liabilities against sell and buy back shares agreement</t>
  </si>
  <si>
    <t>اوراق قبض</t>
  </si>
  <si>
    <t>شيكات برسم التحصيل</t>
  </si>
  <si>
    <t>مشتقات مالية - قيمة عادلة موجبة</t>
  </si>
  <si>
    <t>أراضي للبيع</t>
  </si>
  <si>
    <t>مبالغ مقيد التصرف بها طويلة الاجل</t>
  </si>
  <si>
    <t>مشتقات ادوات مالية - قيمة عادلة سالبة</t>
  </si>
  <si>
    <t>مطلوبات مقابل اتفاقيات بيع وإعادة شراء اسهم</t>
  </si>
  <si>
    <t>الانماء للاستثمارات</t>
  </si>
  <si>
    <t>بندار للتمويل الإسلامي</t>
  </si>
  <si>
    <t>BINDAR FOR ISLAMIC FINANCE</t>
  </si>
  <si>
    <t xml:space="preserve">معلومات التداول في السوق </t>
  </si>
  <si>
    <t>Trading Information in the Market</t>
  </si>
  <si>
    <t>Closing Price (JD)</t>
  </si>
  <si>
    <t>(سعر الاغلاق (دينار</t>
  </si>
  <si>
    <t>Net cash flows from (used in) operating activities</t>
  </si>
  <si>
    <t>صافي التدفقات النقدية من (المستخدمة في) الأنشطة التشغيلية</t>
  </si>
  <si>
    <t>صافي التدفقات النقدية من (المستخدمة في) الأنشطة الإستثمارية</t>
  </si>
  <si>
    <t>صافي التدفقات النقدية من (المستخدمة في) الأنشطة التمويلية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</si>
</sst>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dd\-mm\-yyyy"/>
    <numFmt numFmtId="165" formatCode="0.0000"/>
    <numFmt numFmtId="166" formatCode="0_);\(0\)"/>
  </numFmts>
  <fonts count="6" x14ac:knownFonts="1">
    <font>
      <sz val="10"/>
      <name val="Arial"/>
    </font>
    <font>
      <b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56">
    <xf numFmtId="0" fontId="0" fillId="0" borderId="0" xfId="0"/>
    <xf numFmtId="0" fontId="0" fillId="0" borderId="1" xfId="0" applyBorder="1"/>
    <xf numFmtId="0" fontId="0" fillId="0" borderId="1" xfId="0" applyNumberFormat="1" applyBorder="1"/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1" fillId="0" borderId="0" xfId="0" applyFont="1"/>
    <xf numFmtId="0" fontId="0" fillId="0" borderId="5" xfId="0" applyBorder="1"/>
    <xf numFmtId="0" fontId="0" fillId="0" borderId="6" xfId="0" applyBorder="1"/>
    <xf numFmtId="0" fontId="2" fillId="0" borderId="6" xfId="0" applyFont="1" applyFill="1" applyBorder="1" applyAlignment="1">
      <alignment vertical="center" wrapText="1"/>
    </xf>
    <xf numFmtId="2" fontId="2" fillId="0" borderId="6" xfId="0" applyNumberFormat="1" applyFont="1" applyFill="1" applyBorder="1" applyAlignment="1">
      <alignment horizontal="center" vertical="center" wrapText="1"/>
    </xf>
    <xf numFmtId="2" fontId="2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right" vertical="center" wrapText="1"/>
    </xf>
    <xf numFmtId="1" fontId="2" fillId="0" borderId="6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165" fontId="2" fillId="0" borderId="6" xfId="0" applyNumberFormat="1" applyFont="1" applyFill="1" applyBorder="1" applyAlignment="1">
      <alignment horizontal="center" vertical="center" wrapText="1"/>
    </xf>
    <xf numFmtId="2" fontId="0" fillId="0" borderId="0" xfId="0" applyNumberFormat="1" applyAlignment="1">
      <alignment horizontal="center"/>
    </xf>
    <xf numFmtId="2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0" fillId="2" borderId="11" xfId="0" applyFill="1" applyBorder="1" applyAlignment="1">
      <alignment vertical="center" wrapText="1"/>
    </xf>
    <xf numFmtId="0" fontId="0" fillId="2" borderId="12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2" fillId="2" borderId="11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 wrapText="1"/>
    </xf>
    <xf numFmtId="0" fontId="0" fillId="0" borderId="13" xfId="0" applyFill="1" applyBorder="1"/>
    <xf numFmtId="0" fontId="0" fillId="0" borderId="1" xfId="0" applyFill="1" applyBorder="1"/>
    <xf numFmtId="0" fontId="0" fillId="0" borderId="1" xfId="0" applyNumberFormat="1" applyFill="1" applyBorder="1"/>
    <xf numFmtId="0" fontId="0" fillId="0" borderId="0" xfId="0" applyFill="1"/>
    <xf numFmtId="1" fontId="0" fillId="0" borderId="0" xfId="0" applyNumberFormat="1"/>
    <xf numFmtId="0" fontId="0" fillId="0" borderId="14" xfId="0" applyBorder="1" applyAlignment="1">
      <alignment horizontal="right"/>
    </xf>
    <xf numFmtId="0" fontId="0" fillId="0" borderId="14" xfId="0" applyBorder="1" applyAlignment="1">
      <alignment horizontal="right" readingOrder="2"/>
    </xf>
    <xf numFmtId="2" fontId="0" fillId="0" borderId="0" xfId="0" applyNumberFormat="1" applyFill="1" applyAlignment="1">
      <alignment horizontal="center"/>
    </xf>
    <xf numFmtId="0" fontId="0" fillId="0" borderId="6" xfId="0" applyNumberFormat="1" applyFill="1" applyBorder="1"/>
    <xf numFmtId="0" fontId="0" fillId="0" borderId="5" xfId="0" applyFill="1" applyBorder="1"/>
    <xf numFmtId="0" fontId="0" fillId="2" borderId="15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0" borderId="18" xfId="0" applyNumberFormat="1" applyFill="1" applyBorder="1"/>
    <xf numFmtId="0" fontId="0" fillId="0" borderId="19" xfId="0" applyNumberFormat="1" applyFill="1" applyBorder="1"/>
    <xf numFmtId="166" fontId="0" fillId="0" borderId="1" xfId="1" applyNumberFormat="1" applyFont="1" applyFill="1" applyBorder="1"/>
    <xf numFmtId="0" fontId="4" fillId="2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166" fontId="0" fillId="0" borderId="1" xfId="0" applyNumberFormat="1" applyFill="1" applyBorder="1"/>
    <xf numFmtId="3" fontId="0" fillId="0" borderId="0" xfId="0" applyNumberFormat="1"/>
    <xf numFmtId="3" fontId="0" fillId="0" borderId="0" xfId="0" applyNumberForma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FA7D1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C2E2F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27</xdr:col>
      <xdr:colOff>28575</xdr:colOff>
      <xdr:row>3</xdr:row>
      <xdr:rowOff>81034</xdr:rowOff>
    </xdr:to>
    <xdr:pic>
      <xdr:nvPicPr>
        <xdr:cNvPr id="1256" name="Picture 1">
          <a:extLst>
            <a:ext uri="{FF2B5EF4-FFF2-40B4-BE49-F238E27FC236}">
              <a16:creationId xmlns:a16="http://schemas.microsoft.com/office/drawing/2014/main" id="{03220ECE-ED72-4CB8-A8F7-608FE9EAE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2014775" cy="566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11</xdr:col>
      <xdr:colOff>1219200</xdr:colOff>
      <xdr:row>2</xdr:row>
      <xdr:rowOff>96137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A88F4BC-84BB-4CC0-9970-A5E099C95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202775" cy="419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BT168"/>
  <sheetViews>
    <sheetView tabSelected="1" zoomScaleNormal="100" workbookViewId="0">
      <selection activeCell="B10" sqref="B10"/>
    </sheetView>
  </sheetViews>
  <sheetFormatPr defaultRowHeight="12.75" x14ac:dyDescent="0.2"/>
  <cols>
    <col min="1" max="1" width="52.28515625" customWidth="1"/>
    <col min="2" max="26" width="20.7109375" customWidth="1"/>
    <col min="27" max="27" width="59.5703125" bestFit="1" customWidth="1"/>
    <col min="28" max="28" width="13.85546875" customWidth="1"/>
    <col min="29" max="29" width="11.7109375" bestFit="1" customWidth="1"/>
    <col min="30" max="30" width="10" customWidth="1"/>
    <col min="31" max="61" width="9.140625" customWidth="1"/>
  </cols>
  <sheetData>
    <row r="7" spans="1:29" ht="15" x14ac:dyDescent="0.25">
      <c r="A7" s="24" t="s">
        <v>330</v>
      </c>
      <c r="AA7" s="24" t="s">
        <v>331</v>
      </c>
    </row>
    <row r="8" spans="1:29" x14ac:dyDescent="0.2"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R8" s="52"/>
      <c r="S8" s="36"/>
      <c r="T8" s="36"/>
      <c r="Z8" s="36"/>
    </row>
    <row r="9" spans="1:29" ht="29.25" customHeight="1" x14ac:dyDescent="0.2">
      <c r="A9" s="25"/>
      <c r="B9" s="3" t="s">
        <v>244</v>
      </c>
      <c r="C9" s="3" t="s">
        <v>226</v>
      </c>
      <c r="D9" s="3" t="s">
        <v>246</v>
      </c>
      <c r="E9" s="3" t="s">
        <v>238</v>
      </c>
      <c r="F9" s="3" t="s">
        <v>228</v>
      </c>
      <c r="G9" s="3" t="s">
        <v>249</v>
      </c>
      <c r="H9" s="4" t="s">
        <v>385</v>
      </c>
      <c r="I9" s="4" t="s">
        <v>252</v>
      </c>
      <c r="J9" s="4" t="s">
        <v>223</v>
      </c>
      <c r="K9" s="3" t="s">
        <v>225</v>
      </c>
      <c r="L9" s="3" t="s">
        <v>234</v>
      </c>
      <c r="M9" s="3" t="s">
        <v>236</v>
      </c>
      <c r="N9" s="3" t="s">
        <v>229</v>
      </c>
      <c r="O9" s="3" t="s">
        <v>243</v>
      </c>
      <c r="P9" s="3" t="s">
        <v>245</v>
      </c>
      <c r="Q9" s="3" t="s">
        <v>235</v>
      </c>
      <c r="R9" s="3" t="s">
        <v>233</v>
      </c>
      <c r="S9" s="4" t="s">
        <v>232</v>
      </c>
      <c r="T9" s="3" t="s">
        <v>250</v>
      </c>
      <c r="U9" s="4" t="s">
        <v>248</v>
      </c>
      <c r="V9" s="3" t="s">
        <v>241</v>
      </c>
      <c r="W9" s="3" t="s">
        <v>325</v>
      </c>
      <c r="X9" s="3" t="s">
        <v>227</v>
      </c>
      <c r="Y9" s="3" t="s">
        <v>323</v>
      </c>
      <c r="Z9" s="3" t="s">
        <v>384</v>
      </c>
      <c r="AA9" s="25"/>
    </row>
    <row r="10" spans="1:29" ht="76.5" x14ac:dyDescent="0.2">
      <c r="A10" s="26"/>
      <c r="B10" s="3" t="s">
        <v>12</v>
      </c>
      <c r="C10" s="3" t="s">
        <v>1</v>
      </c>
      <c r="D10" s="3" t="s">
        <v>15</v>
      </c>
      <c r="E10" s="3" t="s">
        <v>9</v>
      </c>
      <c r="F10" s="3" t="s">
        <v>2</v>
      </c>
      <c r="G10" s="3" t="s">
        <v>266</v>
      </c>
      <c r="H10" s="51" t="s">
        <v>386</v>
      </c>
      <c r="I10" s="4" t="s">
        <v>14</v>
      </c>
      <c r="J10" s="4" t="s">
        <v>258</v>
      </c>
      <c r="K10" s="3" t="s">
        <v>0</v>
      </c>
      <c r="L10" s="3" t="s">
        <v>7</v>
      </c>
      <c r="M10" s="3" t="s">
        <v>8</v>
      </c>
      <c r="N10" s="3" t="s">
        <v>260</v>
      </c>
      <c r="O10" s="3" t="s">
        <v>265</v>
      </c>
      <c r="P10" s="3" t="s">
        <v>122</v>
      </c>
      <c r="Q10" s="3" t="s">
        <v>262</v>
      </c>
      <c r="R10" s="3" t="s">
        <v>261</v>
      </c>
      <c r="S10" s="4" t="s">
        <v>5</v>
      </c>
      <c r="T10" s="3" t="s">
        <v>13</v>
      </c>
      <c r="U10" s="4" t="s">
        <v>119</v>
      </c>
      <c r="V10" s="3" t="s">
        <v>121</v>
      </c>
      <c r="W10" s="3" t="s">
        <v>6</v>
      </c>
      <c r="X10" s="3" t="s">
        <v>123</v>
      </c>
      <c r="Y10" s="3" t="s">
        <v>324</v>
      </c>
      <c r="Z10" s="3" t="s">
        <v>332</v>
      </c>
      <c r="AA10" s="26"/>
    </row>
    <row r="11" spans="1:29" ht="24" customHeight="1" x14ac:dyDescent="0.2">
      <c r="A11" s="27"/>
      <c r="B11" s="28">
        <v>131018</v>
      </c>
      <c r="C11" s="28">
        <v>131065</v>
      </c>
      <c r="D11" s="28">
        <v>131069</v>
      </c>
      <c r="E11" s="28">
        <v>131071</v>
      </c>
      <c r="F11" s="28">
        <v>131082</v>
      </c>
      <c r="G11" s="28">
        <v>131097</v>
      </c>
      <c r="H11" s="29">
        <v>131219</v>
      </c>
      <c r="I11" s="29">
        <v>131248</v>
      </c>
      <c r="J11" s="4">
        <v>131249</v>
      </c>
      <c r="K11" s="28">
        <v>131250</v>
      </c>
      <c r="L11" s="28">
        <v>131251</v>
      </c>
      <c r="M11" s="28">
        <v>131258</v>
      </c>
      <c r="N11" s="28">
        <v>131260</v>
      </c>
      <c r="O11" s="28">
        <v>131267</v>
      </c>
      <c r="P11" s="28">
        <v>131268</v>
      </c>
      <c r="Q11" s="28">
        <v>131269</v>
      </c>
      <c r="R11" s="28">
        <v>131271</v>
      </c>
      <c r="S11" s="29">
        <v>131274</v>
      </c>
      <c r="T11" s="28">
        <v>131289</v>
      </c>
      <c r="U11" s="29">
        <v>141031</v>
      </c>
      <c r="V11" s="28">
        <v>141218</v>
      </c>
      <c r="W11" s="28">
        <v>121033</v>
      </c>
      <c r="X11" s="28">
        <v>131210</v>
      </c>
      <c r="Y11" s="28">
        <v>131226</v>
      </c>
      <c r="Z11" s="43">
        <v>131036</v>
      </c>
      <c r="AA11" s="27"/>
    </row>
    <row r="13" spans="1:29" x14ac:dyDescent="0.2">
      <c r="A13" s="7" t="s">
        <v>368</v>
      </c>
      <c r="AA13" s="7" t="s">
        <v>369</v>
      </c>
    </row>
    <row r="14" spans="1:29" x14ac:dyDescent="0.2">
      <c r="A14" s="9" t="s">
        <v>54</v>
      </c>
      <c r="B14" s="35">
        <v>49670</v>
      </c>
      <c r="C14" s="35">
        <v>141841</v>
      </c>
      <c r="D14" s="35"/>
      <c r="E14" s="35">
        <v>3288985</v>
      </c>
      <c r="F14" s="35">
        <v>2626</v>
      </c>
      <c r="G14" s="35">
        <v>1</v>
      </c>
      <c r="H14" s="35">
        <v>773003</v>
      </c>
      <c r="I14" s="35">
        <v>121911</v>
      </c>
      <c r="J14" s="41">
        <v>91860</v>
      </c>
      <c r="K14" s="35">
        <v>6553</v>
      </c>
      <c r="L14" s="35">
        <v>92819</v>
      </c>
      <c r="M14" s="35">
        <v>7875551</v>
      </c>
      <c r="N14" s="34">
        <v>0</v>
      </c>
      <c r="O14" s="35">
        <v>246</v>
      </c>
      <c r="P14" s="34">
        <v>3</v>
      </c>
      <c r="Q14" s="35">
        <v>297087</v>
      </c>
      <c r="R14" s="34"/>
      <c r="S14" s="35">
        <v>162751</v>
      </c>
      <c r="T14" s="35">
        <v>36049</v>
      </c>
      <c r="U14" s="34">
        <v>3</v>
      </c>
      <c r="V14" s="35"/>
      <c r="W14" s="34">
        <v>0</v>
      </c>
      <c r="X14" s="34">
        <v>0</v>
      </c>
      <c r="Y14" s="34">
        <v>134018</v>
      </c>
      <c r="Z14" s="34">
        <v>431681</v>
      </c>
      <c r="AA14" s="1" t="s">
        <v>159</v>
      </c>
      <c r="AB14" s="54"/>
      <c r="AC14" s="54"/>
    </row>
    <row r="15" spans="1:29" x14ac:dyDescent="0.2">
      <c r="A15" s="8" t="s">
        <v>55</v>
      </c>
      <c r="B15" s="34">
        <v>0</v>
      </c>
      <c r="C15" s="34">
        <v>13800</v>
      </c>
      <c r="D15" s="35"/>
      <c r="E15" s="34">
        <v>0</v>
      </c>
      <c r="F15" s="35">
        <v>541817</v>
      </c>
      <c r="G15" s="35">
        <v>0</v>
      </c>
      <c r="H15" s="34">
        <v>0</v>
      </c>
      <c r="I15" s="34">
        <v>0</v>
      </c>
      <c r="J15" s="42">
        <v>0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  <c r="P15" s="34">
        <v>0</v>
      </c>
      <c r="Q15" s="35">
        <v>0</v>
      </c>
      <c r="R15" s="34"/>
      <c r="S15" s="35">
        <v>0</v>
      </c>
      <c r="T15" s="34">
        <v>0</v>
      </c>
      <c r="U15" s="34">
        <v>0</v>
      </c>
      <c r="V15" s="35"/>
      <c r="W15" s="34">
        <v>0</v>
      </c>
      <c r="X15" s="34">
        <v>0</v>
      </c>
      <c r="Y15" s="34">
        <v>0</v>
      </c>
      <c r="Z15" s="34">
        <v>0</v>
      </c>
      <c r="AA15" s="1" t="s">
        <v>160</v>
      </c>
      <c r="AB15" s="54"/>
      <c r="AC15" s="54"/>
    </row>
    <row r="16" spans="1:29" x14ac:dyDescent="0.2">
      <c r="A16" s="34" t="s">
        <v>56</v>
      </c>
      <c r="B16" s="34">
        <v>0</v>
      </c>
      <c r="C16" s="34">
        <v>0</v>
      </c>
      <c r="D16" s="35"/>
      <c r="E16" s="34">
        <v>0</v>
      </c>
      <c r="F16" s="34">
        <v>0</v>
      </c>
      <c r="G16" s="35">
        <v>0</v>
      </c>
      <c r="H16" s="34">
        <v>0</v>
      </c>
      <c r="I16" s="35">
        <v>203635</v>
      </c>
      <c r="J16" s="34">
        <v>0</v>
      </c>
      <c r="K16" s="35">
        <v>201942</v>
      </c>
      <c r="L16" s="34">
        <v>0</v>
      </c>
      <c r="M16" s="35">
        <v>11277</v>
      </c>
      <c r="N16" s="34">
        <v>0</v>
      </c>
      <c r="O16" s="35">
        <v>0</v>
      </c>
      <c r="P16" s="34">
        <v>0</v>
      </c>
      <c r="Q16" s="34">
        <v>0</v>
      </c>
      <c r="R16" s="34"/>
      <c r="S16" s="34">
        <v>0</v>
      </c>
      <c r="T16" s="35">
        <v>209339</v>
      </c>
      <c r="U16" s="34">
        <v>0</v>
      </c>
      <c r="V16" s="34"/>
      <c r="W16" s="34">
        <v>0</v>
      </c>
      <c r="X16" s="34">
        <v>0</v>
      </c>
      <c r="Y16" s="34">
        <v>0</v>
      </c>
      <c r="Z16" s="34">
        <v>0</v>
      </c>
      <c r="AA16" s="34" t="s">
        <v>161</v>
      </c>
      <c r="AB16" s="36"/>
      <c r="AC16" s="54"/>
    </row>
    <row r="17" spans="1:29" x14ac:dyDescent="0.2">
      <c r="A17" s="34" t="s">
        <v>57</v>
      </c>
      <c r="B17" s="35">
        <v>134454</v>
      </c>
      <c r="C17" s="35">
        <v>1771715</v>
      </c>
      <c r="D17" s="35"/>
      <c r="E17" s="34">
        <v>0</v>
      </c>
      <c r="F17" s="35">
        <v>31397357</v>
      </c>
      <c r="G17" s="35">
        <v>11017462</v>
      </c>
      <c r="H17" s="34">
        <v>2849946</v>
      </c>
      <c r="I17" s="35">
        <v>2225325</v>
      </c>
      <c r="J17" s="35">
        <v>6134400</v>
      </c>
      <c r="K17" s="35">
        <v>926192</v>
      </c>
      <c r="L17" s="35">
        <v>3765189</v>
      </c>
      <c r="M17" s="35">
        <v>5072205</v>
      </c>
      <c r="N17" s="34">
        <v>0</v>
      </c>
      <c r="O17" s="35">
        <v>3516526</v>
      </c>
      <c r="P17" s="34">
        <v>3101945</v>
      </c>
      <c r="Q17" s="35">
        <v>26706451</v>
      </c>
      <c r="R17" s="34"/>
      <c r="S17" s="35">
        <v>3456157</v>
      </c>
      <c r="T17" s="34">
        <v>0</v>
      </c>
      <c r="U17" s="34">
        <v>0</v>
      </c>
      <c r="V17" s="34"/>
      <c r="W17" s="34">
        <v>2481849</v>
      </c>
      <c r="X17" s="34">
        <v>0</v>
      </c>
      <c r="Y17" s="34">
        <v>0</v>
      </c>
      <c r="Z17" s="34">
        <v>0</v>
      </c>
      <c r="AA17" s="34" t="s">
        <v>162</v>
      </c>
      <c r="AB17" s="55"/>
      <c r="AC17" s="54"/>
    </row>
    <row r="18" spans="1:29" x14ac:dyDescent="0.2">
      <c r="A18" s="34" t="s">
        <v>58</v>
      </c>
      <c r="B18" s="35">
        <v>5359157</v>
      </c>
      <c r="C18" s="35">
        <v>5755721</v>
      </c>
      <c r="D18" s="35"/>
      <c r="E18" s="34">
        <v>0</v>
      </c>
      <c r="F18" s="35">
        <v>12609280</v>
      </c>
      <c r="G18" s="35">
        <v>231493</v>
      </c>
      <c r="H18" s="34">
        <v>0</v>
      </c>
      <c r="I18" s="34">
        <v>0</v>
      </c>
      <c r="J18" s="35">
        <v>4718877</v>
      </c>
      <c r="K18" s="35">
        <v>0</v>
      </c>
      <c r="L18" s="34">
        <v>0</v>
      </c>
      <c r="M18" s="35">
        <v>1113894</v>
      </c>
      <c r="N18" s="34">
        <v>0</v>
      </c>
      <c r="O18" s="34">
        <v>0</v>
      </c>
      <c r="P18" s="34">
        <v>502933</v>
      </c>
      <c r="Q18" s="35">
        <v>20004</v>
      </c>
      <c r="R18" s="34"/>
      <c r="S18" s="35">
        <v>3031897</v>
      </c>
      <c r="T18" s="34">
        <v>0</v>
      </c>
      <c r="U18" s="34">
        <v>0</v>
      </c>
      <c r="V18" s="35"/>
      <c r="W18" s="34">
        <v>0</v>
      </c>
      <c r="X18" s="34">
        <v>0</v>
      </c>
      <c r="Y18" s="34">
        <v>0</v>
      </c>
      <c r="Z18" s="35">
        <v>0</v>
      </c>
      <c r="AA18" s="34" t="s">
        <v>163</v>
      </c>
      <c r="AB18" s="55"/>
      <c r="AC18" s="54"/>
    </row>
    <row r="19" spans="1:29" x14ac:dyDescent="0.2">
      <c r="A19" s="34" t="s">
        <v>319</v>
      </c>
      <c r="B19" s="35">
        <v>0</v>
      </c>
      <c r="C19" s="35">
        <v>0</v>
      </c>
      <c r="D19" s="35"/>
      <c r="E19" s="34">
        <v>0</v>
      </c>
      <c r="F19" s="35">
        <v>0</v>
      </c>
      <c r="G19" s="35">
        <v>0</v>
      </c>
      <c r="H19" s="34">
        <v>0</v>
      </c>
      <c r="I19" s="34">
        <v>729919</v>
      </c>
      <c r="J19" s="35">
        <v>0</v>
      </c>
      <c r="K19" s="35">
        <v>0</v>
      </c>
      <c r="L19" s="34">
        <v>6962476</v>
      </c>
      <c r="M19" s="35">
        <v>0</v>
      </c>
      <c r="N19" s="34">
        <v>0</v>
      </c>
      <c r="O19" s="34">
        <v>0</v>
      </c>
      <c r="P19" s="34">
        <v>0</v>
      </c>
      <c r="Q19" s="35">
        <v>0</v>
      </c>
      <c r="R19" s="34"/>
      <c r="S19" s="35">
        <v>0</v>
      </c>
      <c r="T19" s="34">
        <v>0</v>
      </c>
      <c r="U19" s="34">
        <v>0</v>
      </c>
      <c r="V19" s="35"/>
      <c r="W19" s="34">
        <v>0</v>
      </c>
      <c r="X19" s="34">
        <v>0</v>
      </c>
      <c r="Y19" s="34">
        <v>0</v>
      </c>
      <c r="Z19" s="35">
        <v>0</v>
      </c>
      <c r="AA19" s="34" t="s">
        <v>321</v>
      </c>
      <c r="AB19" s="36"/>
      <c r="AC19" s="54"/>
    </row>
    <row r="20" spans="1:29" x14ac:dyDescent="0.2">
      <c r="A20" s="34" t="s">
        <v>59</v>
      </c>
      <c r="B20" s="34">
        <v>0</v>
      </c>
      <c r="C20" s="34">
        <v>0</v>
      </c>
      <c r="D20" s="34"/>
      <c r="E20" s="34">
        <v>0</v>
      </c>
      <c r="F20" s="34">
        <v>0</v>
      </c>
      <c r="G20" s="35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19000</v>
      </c>
      <c r="N20" s="34">
        <v>0</v>
      </c>
      <c r="O20" s="34">
        <v>0</v>
      </c>
      <c r="P20" s="34">
        <v>0</v>
      </c>
      <c r="Q20" s="34">
        <v>0</v>
      </c>
      <c r="R20" s="34"/>
      <c r="S20" s="34">
        <v>0</v>
      </c>
      <c r="T20" s="34">
        <v>0</v>
      </c>
      <c r="U20" s="34">
        <v>0</v>
      </c>
      <c r="V20" s="35"/>
      <c r="W20" s="34">
        <v>0</v>
      </c>
      <c r="X20" s="34">
        <v>0</v>
      </c>
      <c r="Y20" s="34">
        <v>0</v>
      </c>
      <c r="Z20" s="34">
        <v>0</v>
      </c>
      <c r="AA20" s="34" t="s">
        <v>164</v>
      </c>
      <c r="AB20" s="36"/>
      <c r="AC20" s="54"/>
    </row>
    <row r="21" spans="1:29" x14ac:dyDescent="0.2">
      <c r="A21" s="34" t="s">
        <v>60</v>
      </c>
      <c r="B21" s="34">
        <v>0</v>
      </c>
      <c r="C21" s="34">
        <v>0</v>
      </c>
      <c r="D21" s="34"/>
      <c r="E21" s="34">
        <v>0</v>
      </c>
      <c r="F21" s="34">
        <v>0</v>
      </c>
      <c r="G21" s="35">
        <v>0</v>
      </c>
      <c r="H21" s="34">
        <v>0</v>
      </c>
      <c r="I21" s="34">
        <v>0</v>
      </c>
      <c r="J21" s="34">
        <v>0</v>
      </c>
      <c r="K21" s="34">
        <v>0</v>
      </c>
      <c r="L21" s="35">
        <v>0</v>
      </c>
      <c r="M21" s="34">
        <v>28247</v>
      </c>
      <c r="N21" s="34">
        <v>0</v>
      </c>
      <c r="O21" s="34">
        <v>0</v>
      </c>
      <c r="P21" s="34">
        <v>0</v>
      </c>
      <c r="Q21" s="34">
        <v>0</v>
      </c>
      <c r="R21" s="34"/>
      <c r="S21" s="35">
        <v>0</v>
      </c>
      <c r="T21" s="34">
        <v>0</v>
      </c>
      <c r="U21" s="34">
        <v>0</v>
      </c>
      <c r="V21" s="35"/>
      <c r="W21" s="34">
        <v>0</v>
      </c>
      <c r="X21" s="34">
        <v>0</v>
      </c>
      <c r="Y21" s="34">
        <v>0</v>
      </c>
      <c r="Z21" s="34">
        <v>0</v>
      </c>
      <c r="AA21" s="1" t="s">
        <v>165</v>
      </c>
      <c r="AC21" s="54"/>
    </row>
    <row r="22" spans="1:29" x14ac:dyDescent="0.2">
      <c r="A22" s="34" t="s">
        <v>61</v>
      </c>
      <c r="B22" s="34">
        <v>0</v>
      </c>
      <c r="C22" s="34">
        <v>0</v>
      </c>
      <c r="D22" s="34"/>
      <c r="E22" s="34">
        <v>0</v>
      </c>
      <c r="F22" s="34">
        <v>0</v>
      </c>
      <c r="G22" s="35">
        <v>0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0</v>
      </c>
      <c r="R22" s="34"/>
      <c r="S22" s="34">
        <v>0</v>
      </c>
      <c r="T22" s="34">
        <v>0</v>
      </c>
      <c r="U22" s="34">
        <v>0</v>
      </c>
      <c r="V22" s="35"/>
      <c r="W22" s="34">
        <v>0</v>
      </c>
      <c r="X22" s="34">
        <v>0</v>
      </c>
      <c r="Y22" s="34">
        <v>0</v>
      </c>
      <c r="Z22" s="34">
        <v>0</v>
      </c>
      <c r="AA22" s="1" t="s">
        <v>166</v>
      </c>
      <c r="AC22" s="54"/>
    </row>
    <row r="23" spans="1:29" x14ac:dyDescent="0.2">
      <c r="A23" s="34" t="s">
        <v>62</v>
      </c>
      <c r="B23" s="35">
        <v>67843</v>
      </c>
      <c r="C23" s="35">
        <v>162360</v>
      </c>
      <c r="D23" s="35"/>
      <c r="E23" s="35">
        <v>2135106</v>
      </c>
      <c r="F23" s="35">
        <v>2335494</v>
      </c>
      <c r="G23" s="34">
        <v>0</v>
      </c>
      <c r="H23" s="34">
        <v>159986</v>
      </c>
      <c r="I23" s="34">
        <v>0</v>
      </c>
      <c r="J23" s="34">
        <v>0</v>
      </c>
      <c r="K23" s="35">
        <v>537349</v>
      </c>
      <c r="L23" s="35">
        <v>4176518</v>
      </c>
      <c r="M23" s="35">
        <v>0</v>
      </c>
      <c r="N23" s="35">
        <v>2107488</v>
      </c>
      <c r="O23" s="35">
        <v>51085</v>
      </c>
      <c r="P23" s="34">
        <v>23538</v>
      </c>
      <c r="Q23" s="35">
        <v>17407109</v>
      </c>
      <c r="R23" s="34"/>
      <c r="S23" s="35">
        <v>643201</v>
      </c>
      <c r="T23" s="35">
        <v>167051</v>
      </c>
      <c r="U23" s="34">
        <v>40000</v>
      </c>
      <c r="V23" s="35"/>
      <c r="W23" s="34">
        <v>0</v>
      </c>
      <c r="X23" s="35">
        <v>180081</v>
      </c>
      <c r="Y23" s="34">
        <v>2917</v>
      </c>
      <c r="Z23" s="34">
        <v>186752</v>
      </c>
      <c r="AA23" s="1" t="s">
        <v>167</v>
      </c>
      <c r="AB23" s="54"/>
      <c r="AC23" s="54"/>
    </row>
    <row r="24" spans="1:29" x14ac:dyDescent="0.2">
      <c r="A24" s="34" t="s">
        <v>63</v>
      </c>
      <c r="B24" s="34">
        <v>0</v>
      </c>
      <c r="C24" s="34">
        <v>564237</v>
      </c>
      <c r="D24" s="34"/>
      <c r="E24" s="35">
        <v>581717738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4"/>
      <c r="S24" s="35">
        <v>2055495</v>
      </c>
      <c r="T24" s="34">
        <v>0</v>
      </c>
      <c r="U24" s="34">
        <v>0</v>
      </c>
      <c r="V24" s="35"/>
      <c r="W24" s="34">
        <v>0</v>
      </c>
      <c r="X24" s="34">
        <v>0</v>
      </c>
      <c r="Y24" s="34">
        <v>0</v>
      </c>
      <c r="Z24" s="34">
        <v>0</v>
      </c>
      <c r="AA24" s="1" t="s">
        <v>168</v>
      </c>
      <c r="AB24" s="54"/>
      <c r="AC24" s="54"/>
    </row>
    <row r="25" spans="1:29" x14ac:dyDescent="0.2">
      <c r="A25" s="1" t="s">
        <v>64</v>
      </c>
      <c r="B25" s="34">
        <v>0</v>
      </c>
      <c r="C25" s="34">
        <v>0</v>
      </c>
      <c r="D25" s="34"/>
      <c r="E25" s="35">
        <v>0</v>
      </c>
      <c r="F25" s="34">
        <v>0</v>
      </c>
      <c r="G25" s="34">
        <v>0</v>
      </c>
      <c r="H25" s="34">
        <v>3545526</v>
      </c>
      <c r="I25" s="34">
        <v>0</v>
      </c>
      <c r="J25" s="34">
        <v>0</v>
      </c>
      <c r="K25" s="35">
        <v>1397457</v>
      </c>
      <c r="L25" s="35">
        <v>6450165</v>
      </c>
      <c r="M25" s="34">
        <v>0</v>
      </c>
      <c r="N25" s="34">
        <v>0</v>
      </c>
      <c r="O25" s="34">
        <v>0</v>
      </c>
      <c r="P25" s="34">
        <v>0</v>
      </c>
      <c r="Q25" s="35">
        <v>287017</v>
      </c>
      <c r="R25" s="34"/>
      <c r="S25" s="34">
        <v>0</v>
      </c>
      <c r="T25" s="34">
        <v>780721</v>
      </c>
      <c r="U25" s="34">
        <v>0</v>
      </c>
      <c r="V25" s="34"/>
      <c r="W25" s="34">
        <v>0</v>
      </c>
      <c r="X25" s="34">
        <v>0</v>
      </c>
      <c r="Y25" s="34">
        <v>0</v>
      </c>
      <c r="Z25" s="34">
        <v>0</v>
      </c>
      <c r="AA25" s="1" t="s">
        <v>169</v>
      </c>
      <c r="AC25" s="54"/>
    </row>
    <row r="26" spans="1:29" x14ac:dyDescent="0.2">
      <c r="A26" s="1" t="s">
        <v>65</v>
      </c>
      <c r="B26" s="34">
        <v>0</v>
      </c>
      <c r="C26" s="34">
        <v>0</v>
      </c>
      <c r="D26" s="34"/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5078383</v>
      </c>
      <c r="K26" s="34">
        <v>0</v>
      </c>
      <c r="L26" s="35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4"/>
      <c r="S26" s="35">
        <v>0</v>
      </c>
      <c r="T26" s="34">
        <v>0</v>
      </c>
      <c r="U26" s="34">
        <v>0</v>
      </c>
      <c r="V26" s="34"/>
      <c r="W26" s="34">
        <v>0</v>
      </c>
      <c r="X26" s="34">
        <v>0</v>
      </c>
      <c r="Y26" s="34">
        <v>0</v>
      </c>
      <c r="Z26" s="34">
        <v>0</v>
      </c>
      <c r="AA26" s="1" t="s">
        <v>170</v>
      </c>
      <c r="AC26" s="54"/>
    </row>
    <row r="27" spans="1:29" x14ac:dyDescent="0.2">
      <c r="A27" s="1" t="s">
        <v>66</v>
      </c>
      <c r="B27" s="34">
        <v>0</v>
      </c>
      <c r="C27" s="34">
        <v>0</v>
      </c>
      <c r="D27" s="34"/>
      <c r="E27" s="34">
        <v>0</v>
      </c>
      <c r="F27" s="35">
        <v>5319225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4"/>
      <c r="S27" s="34">
        <v>0</v>
      </c>
      <c r="T27" s="34">
        <v>0</v>
      </c>
      <c r="U27" s="34">
        <v>0</v>
      </c>
      <c r="V27" s="34"/>
      <c r="W27" s="34">
        <v>0</v>
      </c>
      <c r="X27" s="35">
        <v>335406</v>
      </c>
      <c r="Y27" s="34">
        <v>0</v>
      </c>
      <c r="Z27" s="34">
        <v>0</v>
      </c>
      <c r="AA27" s="1" t="s">
        <v>171</v>
      </c>
      <c r="AC27" s="54"/>
    </row>
    <row r="28" spans="1:29" x14ac:dyDescent="0.2">
      <c r="A28" s="1" t="s">
        <v>67</v>
      </c>
      <c r="B28" s="34">
        <v>0</v>
      </c>
      <c r="C28" s="34">
        <v>0</v>
      </c>
      <c r="D28" s="34"/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4"/>
      <c r="S28" s="34">
        <v>0</v>
      </c>
      <c r="T28" s="35">
        <v>25000</v>
      </c>
      <c r="U28" s="34">
        <v>0</v>
      </c>
      <c r="V28" s="34"/>
      <c r="W28" s="34">
        <v>0</v>
      </c>
      <c r="X28" s="34">
        <v>0</v>
      </c>
      <c r="Y28" s="34">
        <v>0</v>
      </c>
      <c r="Z28" s="34">
        <v>0</v>
      </c>
      <c r="AA28" s="1" t="s">
        <v>172</v>
      </c>
      <c r="AC28" s="54"/>
    </row>
    <row r="29" spans="1:29" x14ac:dyDescent="0.2">
      <c r="A29" s="34" t="s">
        <v>329</v>
      </c>
      <c r="B29" s="34">
        <v>0</v>
      </c>
      <c r="C29" s="34">
        <v>0</v>
      </c>
      <c r="D29" s="34"/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/>
      <c r="S29" s="34">
        <v>0</v>
      </c>
      <c r="T29" s="35">
        <v>0</v>
      </c>
      <c r="U29" s="34">
        <v>0</v>
      </c>
      <c r="V29" s="34"/>
      <c r="W29" s="34">
        <v>0</v>
      </c>
      <c r="X29" s="34">
        <v>0</v>
      </c>
      <c r="Y29" s="34">
        <v>0</v>
      </c>
      <c r="Z29" s="34">
        <v>0</v>
      </c>
      <c r="AA29" s="34" t="s">
        <v>328</v>
      </c>
      <c r="AC29" s="54"/>
    </row>
    <row r="30" spans="1:29" x14ac:dyDescent="0.2">
      <c r="A30" s="1" t="s">
        <v>68</v>
      </c>
      <c r="B30" s="35">
        <v>0</v>
      </c>
      <c r="C30" s="35">
        <v>1105180</v>
      </c>
      <c r="D30" s="35"/>
      <c r="E30" s="34">
        <v>0</v>
      </c>
      <c r="F30" s="34">
        <v>0</v>
      </c>
      <c r="G30" s="34">
        <v>0</v>
      </c>
      <c r="H30" s="34">
        <v>118818386</v>
      </c>
      <c r="I30" s="34">
        <v>0</v>
      </c>
      <c r="J30" s="34">
        <v>0</v>
      </c>
      <c r="K30" s="35">
        <v>120298</v>
      </c>
      <c r="L30" s="34">
        <v>414005</v>
      </c>
      <c r="M30" s="34">
        <v>41364</v>
      </c>
      <c r="N30" s="34">
        <v>0</v>
      </c>
      <c r="O30" s="34">
        <v>0</v>
      </c>
      <c r="P30" s="34">
        <v>0</v>
      </c>
      <c r="Q30" s="34">
        <v>0</v>
      </c>
      <c r="R30" s="34"/>
      <c r="S30" s="34">
        <v>0</v>
      </c>
      <c r="T30" s="35">
        <v>62000</v>
      </c>
      <c r="U30" s="34">
        <v>0</v>
      </c>
      <c r="V30" s="34"/>
      <c r="W30" s="34">
        <v>0</v>
      </c>
      <c r="X30" s="34">
        <v>0</v>
      </c>
      <c r="Y30" s="34">
        <v>0</v>
      </c>
      <c r="Z30" s="34">
        <v>0</v>
      </c>
      <c r="AA30" s="1" t="s">
        <v>173</v>
      </c>
      <c r="AB30" s="54"/>
      <c r="AC30" s="54"/>
    </row>
    <row r="31" spans="1:29" s="36" customFormat="1" x14ac:dyDescent="0.2">
      <c r="A31" s="34" t="s">
        <v>69</v>
      </c>
      <c r="B31" s="35">
        <v>5611124</v>
      </c>
      <c r="C31" s="35">
        <v>9514854</v>
      </c>
      <c r="D31" s="35"/>
      <c r="E31" s="35">
        <v>587141829</v>
      </c>
      <c r="F31" s="35">
        <v>52205799</v>
      </c>
      <c r="G31" s="35">
        <v>11248956</v>
      </c>
      <c r="H31" s="34">
        <v>126146847</v>
      </c>
      <c r="I31" s="35">
        <v>3280790</v>
      </c>
      <c r="J31" s="35">
        <v>16023520</v>
      </c>
      <c r="K31" s="35">
        <v>3189791</v>
      </c>
      <c r="L31" s="35">
        <v>21861172</v>
      </c>
      <c r="M31" s="35">
        <v>14161538</v>
      </c>
      <c r="N31" s="35">
        <v>2107488</v>
      </c>
      <c r="O31" s="35">
        <v>3567857</v>
      </c>
      <c r="P31" s="34">
        <v>3628419</v>
      </c>
      <c r="Q31" s="35">
        <v>44717668</v>
      </c>
      <c r="R31" s="34"/>
      <c r="S31" s="35">
        <v>9349501</v>
      </c>
      <c r="T31" s="35">
        <v>1280160</v>
      </c>
      <c r="U31" s="34">
        <v>40003</v>
      </c>
      <c r="V31" s="35"/>
      <c r="W31" s="34">
        <v>2481849</v>
      </c>
      <c r="X31" s="35">
        <v>515487</v>
      </c>
      <c r="Y31" s="34">
        <v>136935</v>
      </c>
      <c r="Z31" s="34">
        <v>618433</v>
      </c>
      <c r="AA31" s="34" t="s">
        <v>174</v>
      </c>
      <c r="AB31" s="54"/>
      <c r="AC31" s="54"/>
    </row>
    <row r="32" spans="1:29" x14ac:dyDescent="0.2">
      <c r="A32" s="1" t="s">
        <v>70</v>
      </c>
      <c r="B32" s="34">
        <v>0</v>
      </c>
      <c r="C32" s="34">
        <v>0</v>
      </c>
      <c r="D32" s="35"/>
      <c r="E32" s="34">
        <v>0</v>
      </c>
      <c r="F32" s="34">
        <v>0</v>
      </c>
      <c r="G32" s="35">
        <v>0</v>
      </c>
      <c r="H32" s="34">
        <v>0</v>
      </c>
      <c r="I32" s="34">
        <v>0</v>
      </c>
      <c r="J32" s="34">
        <v>0</v>
      </c>
      <c r="K32" s="34">
        <v>0</v>
      </c>
      <c r="L32" s="34">
        <v>0</v>
      </c>
      <c r="M32" s="35">
        <v>8221813</v>
      </c>
      <c r="N32" s="34">
        <v>0</v>
      </c>
      <c r="O32" s="34">
        <v>0</v>
      </c>
      <c r="P32" s="34">
        <v>0</v>
      </c>
      <c r="Q32" s="34">
        <v>1512084</v>
      </c>
      <c r="R32" s="34"/>
      <c r="S32" s="34">
        <v>0</v>
      </c>
      <c r="T32" s="34">
        <v>0</v>
      </c>
      <c r="U32" s="34">
        <v>0</v>
      </c>
      <c r="V32" s="35"/>
      <c r="W32" s="34">
        <v>0</v>
      </c>
      <c r="X32" s="34">
        <v>0</v>
      </c>
      <c r="Y32" s="34">
        <v>69593</v>
      </c>
      <c r="Z32" s="34">
        <v>0</v>
      </c>
      <c r="AA32" s="1" t="s">
        <v>175</v>
      </c>
      <c r="AC32" s="54"/>
    </row>
    <row r="33" spans="1:72" x14ac:dyDescent="0.2">
      <c r="A33" s="1" t="s">
        <v>71</v>
      </c>
      <c r="B33" s="35">
        <v>245344</v>
      </c>
      <c r="C33" s="35">
        <v>17214</v>
      </c>
      <c r="D33" s="35"/>
      <c r="E33" s="35">
        <v>3198823</v>
      </c>
      <c r="F33" s="35">
        <v>1257499</v>
      </c>
      <c r="G33" s="35">
        <v>128054</v>
      </c>
      <c r="H33" s="34">
        <v>2155804</v>
      </c>
      <c r="I33" s="35">
        <v>39320</v>
      </c>
      <c r="J33" s="35">
        <v>84033</v>
      </c>
      <c r="K33" s="35">
        <v>1974464</v>
      </c>
      <c r="L33" s="34">
        <v>2451115</v>
      </c>
      <c r="M33" s="35">
        <v>1899750</v>
      </c>
      <c r="N33" s="35">
        <v>26590</v>
      </c>
      <c r="O33" s="34">
        <v>0</v>
      </c>
      <c r="P33" s="34">
        <v>0</v>
      </c>
      <c r="Q33" s="35">
        <v>0</v>
      </c>
      <c r="R33" s="35"/>
      <c r="S33" s="34">
        <v>153763</v>
      </c>
      <c r="T33" s="35">
        <v>8357</v>
      </c>
      <c r="U33" s="34">
        <v>166020</v>
      </c>
      <c r="V33" s="34"/>
      <c r="W33" s="34">
        <v>44573</v>
      </c>
      <c r="X33" s="35">
        <v>10018</v>
      </c>
      <c r="Y33" s="34">
        <v>6487055</v>
      </c>
      <c r="Z33" s="34">
        <v>80044</v>
      </c>
      <c r="AA33" s="1" t="s">
        <v>176</v>
      </c>
      <c r="AB33" s="54"/>
      <c r="AC33" s="54"/>
    </row>
    <row r="34" spans="1:72" x14ac:dyDescent="0.2">
      <c r="A34" s="1" t="s">
        <v>72</v>
      </c>
      <c r="B34" s="34">
        <v>0</v>
      </c>
      <c r="C34" s="34">
        <v>0</v>
      </c>
      <c r="D34" s="34"/>
      <c r="E34" s="34">
        <v>0</v>
      </c>
      <c r="F34" s="34">
        <v>0</v>
      </c>
      <c r="G34" s="35">
        <v>0</v>
      </c>
      <c r="H34" s="34">
        <v>0</v>
      </c>
      <c r="I34" s="34">
        <v>0</v>
      </c>
      <c r="J34" s="34">
        <v>0</v>
      </c>
      <c r="K34" s="34">
        <v>0</v>
      </c>
      <c r="L34" s="35">
        <v>144</v>
      </c>
      <c r="M34" s="35">
        <v>2957628</v>
      </c>
      <c r="N34" s="34">
        <v>0</v>
      </c>
      <c r="O34" s="34">
        <v>0</v>
      </c>
      <c r="P34" s="34">
        <v>66163</v>
      </c>
      <c r="Q34" s="34">
        <v>9647947</v>
      </c>
      <c r="R34" s="34"/>
      <c r="S34" s="35">
        <v>17431</v>
      </c>
      <c r="T34" s="34">
        <v>0</v>
      </c>
      <c r="U34" s="34">
        <v>0</v>
      </c>
      <c r="V34" s="34"/>
      <c r="W34" s="34">
        <v>0</v>
      </c>
      <c r="X34" s="34">
        <v>0</v>
      </c>
      <c r="Y34" s="34">
        <v>514475</v>
      </c>
      <c r="Z34" s="34">
        <v>0</v>
      </c>
      <c r="AA34" s="1" t="s">
        <v>177</v>
      </c>
      <c r="AC34" s="54"/>
    </row>
    <row r="35" spans="1:72" x14ac:dyDescent="0.2">
      <c r="A35" s="1" t="s">
        <v>73</v>
      </c>
      <c r="B35" s="35">
        <v>73933</v>
      </c>
      <c r="C35" s="34">
        <v>0</v>
      </c>
      <c r="D35" s="34"/>
      <c r="E35" s="34">
        <v>0</v>
      </c>
      <c r="F35" s="34">
        <v>0</v>
      </c>
      <c r="G35" s="35">
        <v>0</v>
      </c>
      <c r="H35" s="34">
        <v>0</v>
      </c>
      <c r="I35" s="35">
        <v>84166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34"/>
      <c r="S35" s="34">
        <v>0</v>
      </c>
      <c r="T35" s="34">
        <v>0</v>
      </c>
      <c r="U35" s="34">
        <v>0</v>
      </c>
      <c r="V35" s="34"/>
      <c r="W35" s="34">
        <v>0</v>
      </c>
      <c r="X35" s="34">
        <v>0</v>
      </c>
      <c r="Y35" s="34">
        <v>0</v>
      </c>
      <c r="Z35" s="34">
        <v>0</v>
      </c>
      <c r="AA35" s="1" t="s">
        <v>178</v>
      </c>
      <c r="AC35" s="54"/>
    </row>
    <row r="36" spans="1:72" x14ac:dyDescent="0.2">
      <c r="A36" s="34" t="s">
        <v>74</v>
      </c>
      <c r="B36" s="34">
        <v>0</v>
      </c>
      <c r="C36" s="34">
        <v>0</v>
      </c>
      <c r="D36" s="34"/>
      <c r="E36" s="34">
        <v>0</v>
      </c>
      <c r="F36" s="34">
        <v>0</v>
      </c>
      <c r="G36" s="35">
        <v>0</v>
      </c>
      <c r="H36" s="34">
        <v>41115617</v>
      </c>
      <c r="I36" s="34">
        <v>0</v>
      </c>
      <c r="J36" s="34">
        <v>0</v>
      </c>
      <c r="K36" s="34">
        <v>0</v>
      </c>
      <c r="L36" s="35">
        <v>15849646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34"/>
      <c r="S36" s="34">
        <v>0</v>
      </c>
      <c r="T36" s="34">
        <v>0</v>
      </c>
      <c r="U36" s="34">
        <v>0</v>
      </c>
      <c r="V36" s="34"/>
      <c r="W36" s="34">
        <v>0</v>
      </c>
      <c r="X36" s="34">
        <v>0</v>
      </c>
      <c r="Y36" s="34">
        <v>0</v>
      </c>
      <c r="Z36" s="34">
        <v>0</v>
      </c>
      <c r="AA36" s="34" t="s">
        <v>179</v>
      </c>
      <c r="AB36" s="36"/>
      <c r="AC36" s="54"/>
    </row>
    <row r="37" spans="1:72" x14ac:dyDescent="0.2">
      <c r="A37" s="34" t="s">
        <v>75</v>
      </c>
      <c r="B37" s="35">
        <v>736074</v>
      </c>
      <c r="C37" s="34">
        <v>0</v>
      </c>
      <c r="D37" s="35"/>
      <c r="E37" s="34">
        <v>0</v>
      </c>
      <c r="F37" s="35">
        <v>1708347</v>
      </c>
      <c r="G37" s="35">
        <v>0</v>
      </c>
      <c r="H37" s="34">
        <v>0</v>
      </c>
      <c r="I37" s="34">
        <v>0</v>
      </c>
      <c r="J37" s="34">
        <v>0</v>
      </c>
      <c r="K37" s="34">
        <v>0</v>
      </c>
      <c r="L37" s="35">
        <v>86475</v>
      </c>
      <c r="M37" s="35">
        <v>28100</v>
      </c>
      <c r="N37" s="34">
        <v>0</v>
      </c>
      <c r="O37" s="34">
        <v>0</v>
      </c>
      <c r="P37" s="34">
        <v>121388</v>
      </c>
      <c r="Q37" s="35">
        <v>2592797</v>
      </c>
      <c r="R37" s="34"/>
      <c r="S37" s="35">
        <v>1643687</v>
      </c>
      <c r="T37" s="34">
        <v>0</v>
      </c>
      <c r="U37" s="34">
        <v>70497</v>
      </c>
      <c r="V37" s="35"/>
      <c r="W37" s="34">
        <v>0</v>
      </c>
      <c r="X37" s="34">
        <v>0</v>
      </c>
      <c r="Y37" s="34">
        <v>0</v>
      </c>
      <c r="Z37" s="34">
        <v>0</v>
      </c>
      <c r="AA37" s="34" t="s">
        <v>180</v>
      </c>
      <c r="AB37" s="36"/>
      <c r="AC37" s="54"/>
    </row>
    <row r="38" spans="1:72" x14ac:dyDescent="0.2">
      <c r="A38" s="34" t="s">
        <v>76</v>
      </c>
      <c r="B38" s="34">
        <v>0</v>
      </c>
      <c r="C38" s="34">
        <v>0</v>
      </c>
      <c r="D38" s="34"/>
      <c r="E38" s="34">
        <v>0</v>
      </c>
      <c r="F38" s="35">
        <v>5956524</v>
      </c>
      <c r="G38" s="35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  <c r="Q38" s="35">
        <v>0</v>
      </c>
      <c r="R38" s="34"/>
      <c r="S38" s="35">
        <v>0</v>
      </c>
      <c r="T38" s="34">
        <v>0</v>
      </c>
      <c r="U38" s="34">
        <v>0</v>
      </c>
      <c r="V38" s="35"/>
      <c r="W38" s="34">
        <v>0</v>
      </c>
      <c r="X38" s="34">
        <v>0</v>
      </c>
      <c r="Y38" s="34">
        <v>0</v>
      </c>
      <c r="Z38" s="34">
        <v>0</v>
      </c>
      <c r="AA38" s="34" t="s">
        <v>181</v>
      </c>
      <c r="AB38" s="36"/>
      <c r="AC38" s="54"/>
    </row>
    <row r="39" spans="1:72" x14ac:dyDescent="0.2">
      <c r="A39" s="1" t="s">
        <v>77</v>
      </c>
      <c r="B39" s="35">
        <v>2028631</v>
      </c>
      <c r="C39" s="35">
        <v>3183637</v>
      </c>
      <c r="D39" s="35"/>
      <c r="E39" s="35">
        <v>202081394</v>
      </c>
      <c r="F39" s="35">
        <v>2043638</v>
      </c>
      <c r="G39" s="35">
        <v>19791</v>
      </c>
      <c r="H39" s="35">
        <v>466454</v>
      </c>
      <c r="I39" s="35">
        <v>2164665</v>
      </c>
      <c r="J39" s="35">
        <v>517</v>
      </c>
      <c r="K39" s="35">
        <v>383526</v>
      </c>
      <c r="L39" s="35">
        <v>3650844</v>
      </c>
      <c r="M39" s="35">
        <v>38582</v>
      </c>
      <c r="N39" s="35">
        <v>593013</v>
      </c>
      <c r="O39" s="35">
        <v>5148</v>
      </c>
      <c r="P39" s="34">
        <v>0</v>
      </c>
      <c r="Q39" s="35">
        <v>306025</v>
      </c>
      <c r="R39" s="35"/>
      <c r="S39" s="35">
        <v>896050</v>
      </c>
      <c r="T39" s="35">
        <v>757582</v>
      </c>
      <c r="U39" s="34">
        <v>284190</v>
      </c>
      <c r="V39" s="35"/>
      <c r="W39" s="34">
        <v>740</v>
      </c>
      <c r="X39" s="35">
        <v>5121</v>
      </c>
      <c r="Y39" s="34">
        <v>376</v>
      </c>
      <c r="Z39" s="35">
        <v>2023161</v>
      </c>
      <c r="AA39" s="34" t="s">
        <v>182</v>
      </c>
      <c r="AB39" s="55"/>
      <c r="AC39" s="54"/>
    </row>
    <row r="40" spans="1:72" x14ac:dyDescent="0.2">
      <c r="A40" s="1" t="s">
        <v>78</v>
      </c>
      <c r="B40" s="34">
        <v>0</v>
      </c>
      <c r="C40" s="34">
        <v>0</v>
      </c>
      <c r="D40" s="34"/>
      <c r="E40" s="34">
        <v>0</v>
      </c>
      <c r="F40" s="34">
        <v>0</v>
      </c>
      <c r="G40" s="35">
        <v>0</v>
      </c>
      <c r="H40" s="34">
        <v>0</v>
      </c>
      <c r="I40" s="34">
        <v>0</v>
      </c>
      <c r="J40" s="35">
        <v>250000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/>
      <c r="S40" s="34">
        <v>0</v>
      </c>
      <c r="T40" s="34">
        <v>0</v>
      </c>
      <c r="U40" s="34">
        <v>0</v>
      </c>
      <c r="V40" s="35"/>
      <c r="W40" s="34">
        <v>0</v>
      </c>
      <c r="X40" s="34">
        <v>0</v>
      </c>
      <c r="Y40" s="34">
        <v>0</v>
      </c>
      <c r="Z40" s="34">
        <v>0</v>
      </c>
      <c r="AA40" s="34" t="s">
        <v>183</v>
      </c>
      <c r="AB40" s="36"/>
      <c r="AC40" s="54"/>
    </row>
    <row r="41" spans="1:72" x14ac:dyDescent="0.2">
      <c r="A41" s="1" t="s">
        <v>79</v>
      </c>
      <c r="B41" s="35">
        <v>578710</v>
      </c>
      <c r="C41" s="35">
        <v>246999</v>
      </c>
      <c r="D41" s="35"/>
      <c r="E41" s="35">
        <v>13721079</v>
      </c>
      <c r="F41" s="34">
        <v>0</v>
      </c>
      <c r="G41" s="35">
        <v>156430</v>
      </c>
      <c r="H41" s="34">
        <v>0</v>
      </c>
      <c r="I41" s="35">
        <v>569404</v>
      </c>
      <c r="J41" s="35">
        <v>30877</v>
      </c>
      <c r="K41" s="35">
        <v>249217</v>
      </c>
      <c r="L41" s="35">
        <v>0</v>
      </c>
      <c r="M41" s="35">
        <v>1422846</v>
      </c>
      <c r="N41" s="34">
        <v>0</v>
      </c>
      <c r="O41" s="34">
        <v>0</v>
      </c>
      <c r="P41" s="34">
        <v>4993</v>
      </c>
      <c r="Q41" s="34">
        <v>229782</v>
      </c>
      <c r="R41" s="34"/>
      <c r="S41" s="35">
        <v>48318</v>
      </c>
      <c r="T41" s="35">
        <v>73422</v>
      </c>
      <c r="U41" s="34">
        <v>0</v>
      </c>
      <c r="V41" s="35"/>
      <c r="W41" s="34">
        <v>0</v>
      </c>
      <c r="X41" s="34">
        <v>0</v>
      </c>
      <c r="Y41" s="34">
        <v>152233</v>
      </c>
      <c r="Z41" s="34">
        <v>13494</v>
      </c>
      <c r="AA41" s="34" t="s">
        <v>184</v>
      </c>
      <c r="AB41" s="55"/>
      <c r="AC41" s="54"/>
    </row>
    <row r="42" spans="1:72" x14ac:dyDescent="0.2">
      <c r="A42" s="1" t="s">
        <v>80</v>
      </c>
      <c r="B42" s="34">
        <v>0</v>
      </c>
      <c r="C42" s="34">
        <v>0</v>
      </c>
      <c r="D42" s="34"/>
      <c r="E42" s="34">
        <v>0</v>
      </c>
      <c r="F42" s="34">
        <v>0</v>
      </c>
      <c r="G42" s="35">
        <v>0</v>
      </c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4"/>
      <c r="S42" s="34">
        <v>0</v>
      </c>
      <c r="T42" s="34">
        <v>0</v>
      </c>
      <c r="U42" s="34">
        <v>0</v>
      </c>
      <c r="V42" s="35"/>
      <c r="W42" s="34">
        <v>0</v>
      </c>
      <c r="X42" s="34">
        <v>0</v>
      </c>
      <c r="Y42" s="34">
        <v>0</v>
      </c>
      <c r="Z42" s="34">
        <v>0</v>
      </c>
      <c r="AA42" s="1" t="s">
        <v>185</v>
      </c>
      <c r="AC42" s="54"/>
    </row>
    <row r="43" spans="1:72" s="36" customFormat="1" x14ac:dyDescent="0.2">
      <c r="A43" s="34" t="s">
        <v>81</v>
      </c>
      <c r="B43" s="35">
        <v>3662692</v>
      </c>
      <c r="C43" s="35">
        <v>3447850</v>
      </c>
      <c r="D43" s="35"/>
      <c r="E43" s="35">
        <v>219001296</v>
      </c>
      <c r="F43" s="35">
        <v>10966008</v>
      </c>
      <c r="G43" s="35">
        <v>304275</v>
      </c>
      <c r="H43" s="35">
        <v>43737875</v>
      </c>
      <c r="I43" s="35">
        <v>2857555</v>
      </c>
      <c r="J43" s="35">
        <v>365427</v>
      </c>
      <c r="K43" s="35">
        <v>2607207</v>
      </c>
      <c r="L43" s="35">
        <v>22038224</v>
      </c>
      <c r="M43" s="35">
        <v>14568719</v>
      </c>
      <c r="N43" s="35">
        <v>619603</v>
      </c>
      <c r="O43" s="35">
        <v>5148</v>
      </c>
      <c r="P43" s="34">
        <v>192544</v>
      </c>
      <c r="Q43" s="35">
        <v>14288635</v>
      </c>
      <c r="R43" s="35"/>
      <c r="S43" s="35">
        <v>2759249</v>
      </c>
      <c r="T43" s="35">
        <v>839361</v>
      </c>
      <c r="U43" s="34">
        <v>520707</v>
      </c>
      <c r="V43" s="35"/>
      <c r="W43" s="34">
        <v>45313</v>
      </c>
      <c r="X43" s="35">
        <v>15139</v>
      </c>
      <c r="Y43" s="34">
        <v>7223732</v>
      </c>
      <c r="Z43" s="35">
        <v>2116699</v>
      </c>
      <c r="AA43" s="34" t="s">
        <v>186</v>
      </c>
      <c r="AB43" s="54"/>
      <c r="AC43" s="54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</row>
    <row r="44" spans="1:72" s="36" customFormat="1" x14ac:dyDescent="0.2">
      <c r="A44" s="34" t="s">
        <v>82</v>
      </c>
      <c r="B44" s="35">
        <v>9273816</v>
      </c>
      <c r="C44" s="35">
        <v>12962704</v>
      </c>
      <c r="D44" s="35"/>
      <c r="E44" s="35">
        <v>806143125</v>
      </c>
      <c r="F44" s="35">
        <v>63171807</v>
      </c>
      <c r="G44" s="35">
        <v>11553231</v>
      </c>
      <c r="H44" s="35">
        <v>169884722</v>
      </c>
      <c r="I44" s="35">
        <v>6138345</v>
      </c>
      <c r="J44" s="35">
        <v>16388947</v>
      </c>
      <c r="K44" s="35">
        <v>5796998</v>
      </c>
      <c r="L44" s="35">
        <v>43899396</v>
      </c>
      <c r="M44" s="35">
        <v>28730257</v>
      </c>
      <c r="N44" s="35">
        <v>2727091</v>
      </c>
      <c r="O44" s="35">
        <v>3573005</v>
      </c>
      <c r="P44" s="35">
        <v>3820963</v>
      </c>
      <c r="Q44" s="35">
        <v>59006303</v>
      </c>
      <c r="R44" s="35"/>
      <c r="S44" s="35">
        <v>12108750</v>
      </c>
      <c r="T44" s="35">
        <v>2119521</v>
      </c>
      <c r="U44" s="35">
        <v>560710</v>
      </c>
      <c r="V44" s="35"/>
      <c r="W44" s="35">
        <v>2527162</v>
      </c>
      <c r="X44" s="35">
        <v>530626</v>
      </c>
      <c r="Y44" s="35">
        <v>7360667</v>
      </c>
      <c r="Z44" s="35">
        <v>2735132</v>
      </c>
      <c r="AA44" s="34" t="s">
        <v>187</v>
      </c>
      <c r="AB44" s="54"/>
      <c r="AC44" s="5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</row>
    <row r="45" spans="1:72" x14ac:dyDescent="0.2">
      <c r="A45" s="1" t="s">
        <v>83</v>
      </c>
      <c r="B45" s="35">
        <v>4250000</v>
      </c>
      <c r="C45" s="35">
        <v>10000000</v>
      </c>
      <c r="D45" s="35"/>
      <c r="E45" s="35">
        <v>29080310</v>
      </c>
      <c r="F45" s="35">
        <v>47000000</v>
      </c>
      <c r="G45" s="35">
        <v>10000000</v>
      </c>
      <c r="H45" s="35">
        <v>25205677</v>
      </c>
      <c r="I45" s="35">
        <v>9000000</v>
      </c>
      <c r="J45" s="35">
        <v>20000000</v>
      </c>
      <c r="K45" s="35">
        <v>5000000</v>
      </c>
      <c r="L45" s="35">
        <v>33000000</v>
      </c>
      <c r="M45" s="35">
        <v>18000000</v>
      </c>
      <c r="N45" s="35">
        <v>2000000</v>
      </c>
      <c r="O45" s="35">
        <v>4000000</v>
      </c>
      <c r="P45" s="34">
        <v>3240000</v>
      </c>
      <c r="Q45" s="35">
        <v>75000000</v>
      </c>
      <c r="R45" s="35"/>
      <c r="S45" s="35">
        <v>10250000</v>
      </c>
      <c r="T45" s="35">
        <v>1000000</v>
      </c>
      <c r="U45" s="34">
        <v>500000</v>
      </c>
      <c r="V45" s="35"/>
      <c r="W45" s="34">
        <v>2810000</v>
      </c>
      <c r="X45" s="35">
        <v>500000</v>
      </c>
      <c r="Y45" s="34">
        <v>7779331</v>
      </c>
      <c r="Z45" s="35">
        <v>3105500</v>
      </c>
      <c r="AA45" s="1" t="s">
        <v>188</v>
      </c>
      <c r="AB45" s="54"/>
      <c r="AC45" s="54"/>
    </row>
    <row r="46" spans="1:72" x14ac:dyDescent="0.2">
      <c r="A46" s="1" t="s">
        <v>84</v>
      </c>
      <c r="B46" s="34">
        <v>0</v>
      </c>
      <c r="C46" s="34">
        <v>0</v>
      </c>
      <c r="D46" s="34"/>
      <c r="E46" s="34">
        <v>0</v>
      </c>
      <c r="F46" s="34">
        <v>0</v>
      </c>
      <c r="G46" s="35">
        <v>0</v>
      </c>
      <c r="H46" s="34">
        <v>0</v>
      </c>
      <c r="I46" s="34">
        <v>0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4"/>
      <c r="S46" s="34">
        <v>0</v>
      </c>
      <c r="T46" s="34">
        <v>0</v>
      </c>
      <c r="U46" s="34">
        <v>0</v>
      </c>
      <c r="V46" s="35"/>
      <c r="W46" s="34">
        <v>0</v>
      </c>
      <c r="X46" s="35">
        <v>0</v>
      </c>
      <c r="Y46" s="34">
        <v>0</v>
      </c>
      <c r="Z46" s="34">
        <v>0</v>
      </c>
      <c r="AA46" s="1" t="s">
        <v>189</v>
      </c>
      <c r="AC46" s="54"/>
    </row>
    <row r="47" spans="1:72" x14ac:dyDescent="0.2">
      <c r="A47" s="1" t="s">
        <v>85</v>
      </c>
      <c r="B47" s="35">
        <v>2292412</v>
      </c>
      <c r="C47" s="35">
        <v>492511</v>
      </c>
      <c r="D47" s="34"/>
      <c r="E47" s="35">
        <v>2945986</v>
      </c>
      <c r="F47" s="35">
        <v>7812381</v>
      </c>
      <c r="G47" s="35">
        <v>265703</v>
      </c>
      <c r="H47" s="35">
        <v>6301419</v>
      </c>
      <c r="I47" s="35">
        <v>671203</v>
      </c>
      <c r="J47" s="35">
        <v>42054</v>
      </c>
      <c r="K47" s="35">
        <v>0</v>
      </c>
      <c r="L47" s="35">
        <v>3278582</v>
      </c>
      <c r="M47" s="35">
        <v>783701</v>
      </c>
      <c r="N47" s="35">
        <v>236915</v>
      </c>
      <c r="O47" s="35">
        <v>4681</v>
      </c>
      <c r="P47" s="34">
        <v>73399</v>
      </c>
      <c r="Q47" s="35">
        <v>327276</v>
      </c>
      <c r="R47" s="35"/>
      <c r="S47" s="35">
        <v>418552</v>
      </c>
      <c r="T47" s="35">
        <v>5800</v>
      </c>
      <c r="U47" s="34">
        <v>31444</v>
      </c>
      <c r="V47" s="35"/>
      <c r="W47" s="34">
        <v>3617</v>
      </c>
      <c r="X47" s="35">
        <v>28721</v>
      </c>
      <c r="Y47" s="34">
        <v>5000</v>
      </c>
      <c r="Z47" s="35">
        <v>380719</v>
      </c>
      <c r="AA47" s="1" t="s">
        <v>190</v>
      </c>
      <c r="AB47" s="54"/>
      <c r="AC47" s="54"/>
    </row>
    <row r="48" spans="1:72" x14ac:dyDescent="0.2">
      <c r="A48" s="1" t="s">
        <v>86</v>
      </c>
      <c r="B48" s="34">
        <v>0</v>
      </c>
      <c r="C48" s="35">
        <v>64164</v>
      </c>
      <c r="D48" s="34"/>
      <c r="E48" s="35">
        <v>2204824</v>
      </c>
      <c r="F48" s="35">
        <v>4498152</v>
      </c>
      <c r="G48" s="35">
        <v>0</v>
      </c>
      <c r="H48" s="35">
        <v>0</v>
      </c>
      <c r="I48" s="35">
        <v>220393</v>
      </c>
      <c r="J48" s="34">
        <v>0</v>
      </c>
      <c r="K48" s="34">
        <v>0</v>
      </c>
      <c r="L48" s="35">
        <v>229851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/>
      <c r="S48" s="34">
        <v>0</v>
      </c>
      <c r="T48" s="34">
        <v>0</v>
      </c>
      <c r="U48" s="34">
        <v>0</v>
      </c>
      <c r="V48" s="34"/>
      <c r="W48" s="34">
        <v>0</v>
      </c>
      <c r="X48" s="35">
        <v>57442</v>
      </c>
      <c r="Y48" s="34">
        <v>0</v>
      </c>
      <c r="Z48" s="34">
        <v>55875</v>
      </c>
      <c r="AA48" s="1" t="s">
        <v>191</v>
      </c>
      <c r="AB48" s="54"/>
      <c r="AC48" s="54"/>
    </row>
    <row r="49" spans="1:29" x14ac:dyDescent="0.2">
      <c r="A49" s="1" t="s">
        <v>87</v>
      </c>
      <c r="B49" s="35">
        <v>368053</v>
      </c>
      <c r="C49" s="35">
        <v>398196</v>
      </c>
      <c r="D49" s="35"/>
      <c r="E49" s="35">
        <v>10425958</v>
      </c>
      <c r="F49" s="35">
        <v>-2472794</v>
      </c>
      <c r="G49" s="35">
        <v>-2675130</v>
      </c>
      <c r="H49" s="35">
        <v>27523387</v>
      </c>
      <c r="I49" s="35">
        <v>-4028668</v>
      </c>
      <c r="J49" s="35">
        <v>-4284069</v>
      </c>
      <c r="K49" s="35">
        <v>-590336</v>
      </c>
      <c r="L49" s="35">
        <v>4152998</v>
      </c>
      <c r="M49" s="35">
        <v>817733</v>
      </c>
      <c r="N49" s="35">
        <v>219443</v>
      </c>
      <c r="O49" s="35">
        <v>-730082</v>
      </c>
      <c r="P49" s="34">
        <v>-314898</v>
      </c>
      <c r="Q49" s="35">
        <v>-17879463</v>
      </c>
      <c r="R49" s="35"/>
      <c r="S49" s="35">
        <v>1145438</v>
      </c>
      <c r="T49" s="35">
        <v>154402</v>
      </c>
      <c r="U49" s="34">
        <v>-80640</v>
      </c>
      <c r="V49" s="35"/>
      <c r="W49" s="34">
        <v>-897162</v>
      </c>
      <c r="X49" s="35">
        <v>103546</v>
      </c>
      <c r="Y49" s="34">
        <v>-1671455</v>
      </c>
      <c r="Z49" s="35">
        <v>-932692</v>
      </c>
      <c r="AA49" s="1" t="s">
        <v>192</v>
      </c>
      <c r="AB49" s="54"/>
      <c r="AC49" s="54"/>
    </row>
    <row r="50" spans="1:29" x14ac:dyDescent="0.2">
      <c r="A50" s="1" t="s">
        <v>88</v>
      </c>
      <c r="B50" s="35">
        <v>-65979</v>
      </c>
      <c r="C50" s="35">
        <v>144686</v>
      </c>
      <c r="D50" s="35"/>
      <c r="E50" s="35">
        <v>828192</v>
      </c>
      <c r="F50" s="35">
        <v>566723</v>
      </c>
      <c r="G50" s="34">
        <v>0</v>
      </c>
      <c r="H50" s="35">
        <v>0</v>
      </c>
      <c r="I50" s="34">
        <v>0</v>
      </c>
      <c r="J50" s="34">
        <v>0</v>
      </c>
      <c r="K50" s="35">
        <v>-850755</v>
      </c>
      <c r="L50" s="35">
        <v>-313292</v>
      </c>
      <c r="M50" s="35">
        <v>0</v>
      </c>
      <c r="N50" s="35">
        <v>248664</v>
      </c>
      <c r="O50" s="34">
        <v>0</v>
      </c>
      <c r="P50" s="34">
        <v>-116875</v>
      </c>
      <c r="Q50" s="35">
        <v>-5761911</v>
      </c>
      <c r="R50" s="34"/>
      <c r="S50" s="34">
        <v>0</v>
      </c>
      <c r="T50" s="35">
        <v>0</v>
      </c>
      <c r="U50" s="34">
        <v>0</v>
      </c>
      <c r="V50" s="35"/>
      <c r="W50" s="34">
        <v>0</v>
      </c>
      <c r="X50" s="35">
        <v>-419640</v>
      </c>
      <c r="Y50" s="34">
        <v>0</v>
      </c>
      <c r="Z50" s="34">
        <v>-14000</v>
      </c>
      <c r="AA50" s="1" t="s">
        <v>193</v>
      </c>
      <c r="AB50" s="54"/>
      <c r="AC50" s="54"/>
    </row>
    <row r="51" spans="1:29" x14ac:dyDescent="0.2">
      <c r="A51" s="1" t="s">
        <v>89</v>
      </c>
      <c r="B51" s="34">
        <v>0</v>
      </c>
      <c r="C51" s="34">
        <v>0</v>
      </c>
      <c r="D51" s="34"/>
      <c r="E51" s="34">
        <v>0</v>
      </c>
      <c r="F51" s="34">
        <v>0</v>
      </c>
      <c r="G51" s="34">
        <v>0</v>
      </c>
      <c r="H51" s="34">
        <v>1602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/>
      <c r="S51" s="34">
        <v>0</v>
      </c>
      <c r="T51" s="34">
        <v>0</v>
      </c>
      <c r="U51" s="34">
        <v>0</v>
      </c>
      <c r="V51" s="35"/>
      <c r="W51" s="34">
        <v>0</v>
      </c>
      <c r="X51" s="34">
        <v>0</v>
      </c>
      <c r="Y51" s="34">
        <v>-3703981</v>
      </c>
      <c r="Z51" s="34">
        <v>0</v>
      </c>
      <c r="AA51" s="1" t="s">
        <v>194</v>
      </c>
      <c r="AC51" s="54"/>
    </row>
    <row r="52" spans="1:29" x14ac:dyDescent="0.2">
      <c r="A52" s="1" t="s">
        <v>90</v>
      </c>
      <c r="B52" s="34">
        <v>0</v>
      </c>
      <c r="C52" s="34">
        <v>0</v>
      </c>
      <c r="D52" s="34"/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4"/>
      <c r="S52" s="34">
        <v>0</v>
      </c>
      <c r="T52" s="34">
        <v>0</v>
      </c>
      <c r="U52" s="34">
        <v>0</v>
      </c>
      <c r="V52" s="35"/>
      <c r="W52" s="34">
        <v>0</v>
      </c>
      <c r="X52" s="34">
        <v>0</v>
      </c>
      <c r="Y52" s="34">
        <v>0</v>
      </c>
      <c r="Z52" s="34">
        <v>0</v>
      </c>
      <c r="AA52" s="1" t="s">
        <v>195</v>
      </c>
      <c r="AC52" s="54"/>
    </row>
    <row r="53" spans="1:29" x14ac:dyDescent="0.2">
      <c r="A53" s="1" t="s">
        <v>91</v>
      </c>
      <c r="B53" s="34">
        <v>0</v>
      </c>
      <c r="C53" s="34">
        <v>0</v>
      </c>
      <c r="D53" s="34"/>
      <c r="E53" s="34">
        <v>0</v>
      </c>
      <c r="F53" s="34">
        <v>0</v>
      </c>
      <c r="G53" s="34">
        <v>0</v>
      </c>
      <c r="H53" s="35">
        <v>0</v>
      </c>
      <c r="I53" s="34">
        <v>0</v>
      </c>
      <c r="J53" s="34">
        <v>0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/>
      <c r="S53" s="34">
        <v>0</v>
      </c>
      <c r="T53" s="34">
        <v>0</v>
      </c>
      <c r="U53" s="34">
        <v>0</v>
      </c>
      <c r="V53" s="34"/>
      <c r="W53" s="34">
        <v>0</v>
      </c>
      <c r="X53" s="34">
        <v>0</v>
      </c>
      <c r="Y53" s="34">
        <v>0</v>
      </c>
      <c r="Z53" s="34">
        <v>0</v>
      </c>
      <c r="AA53" s="1" t="s">
        <v>196</v>
      </c>
      <c r="AC53" s="54"/>
    </row>
    <row r="54" spans="1:29" x14ac:dyDescent="0.2">
      <c r="A54" s="1" t="s">
        <v>92</v>
      </c>
      <c r="B54" s="34">
        <v>0</v>
      </c>
      <c r="C54" s="34">
        <v>0</v>
      </c>
      <c r="D54" s="35"/>
      <c r="E54" s="34">
        <v>0</v>
      </c>
      <c r="F54" s="35">
        <v>4971304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5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/>
      <c r="S54" s="34">
        <v>0</v>
      </c>
      <c r="T54" s="34">
        <v>0</v>
      </c>
      <c r="U54" s="34">
        <v>0</v>
      </c>
      <c r="V54" s="34"/>
      <c r="W54" s="34">
        <v>0</v>
      </c>
      <c r="X54" s="34">
        <v>0</v>
      </c>
      <c r="Y54" s="34">
        <v>0</v>
      </c>
      <c r="Z54" s="34">
        <v>0</v>
      </c>
      <c r="AA54" s="1" t="s">
        <v>197</v>
      </c>
      <c r="AC54" s="54"/>
    </row>
    <row r="55" spans="1:29" x14ac:dyDescent="0.2">
      <c r="A55" s="1" t="s">
        <v>93</v>
      </c>
      <c r="B55" s="34">
        <v>543197</v>
      </c>
      <c r="C55" s="35">
        <v>53377</v>
      </c>
      <c r="D55" s="35"/>
      <c r="E55" s="34">
        <v>0</v>
      </c>
      <c r="F55" s="34">
        <v>0</v>
      </c>
      <c r="G55" s="34">
        <v>0</v>
      </c>
      <c r="H55" s="34">
        <v>24933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/>
      <c r="S55" s="34">
        <v>0</v>
      </c>
      <c r="T55" s="34">
        <v>0</v>
      </c>
      <c r="U55" s="34">
        <v>0</v>
      </c>
      <c r="V55" s="34"/>
      <c r="W55" s="34">
        <v>0</v>
      </c>
      <c r="X55" s="34">
        <v>0</v>
      </c>
      <c r="Y55" s="34">
        <v>0</v>
      </c>
      <c r="Z55" s="34">
        <v>0</v>
      </c>
      <c r="AA55" s="1" t="s">
        <v>198</v>
      </c>
      <c r="AB55" s="54"/>
      <c r="AC55" s="54"/>
    </row>
    <row r="56" spans="1:29" x14ac:dyDescent="0.2">
      <c r="A56" s="1" t="s">
        <v>94</v>
      </c>
      <c r="B56" s="34">
        <v>0</v>
      </c>
      <c r="C56" s="34">
        <v>0</v>
      </c>
      <c r="D56" s="34"/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5">
        <v>-301009</v>
      </c>
      <c r="P56" s="34">
        <v>0</v>
      </c>
      <c r="Q56" s="34">
        <v>0</v>
      </c>
      <c r="R56" s="34"/>
      <c r="S56" s="34">
        <v>0</v>
      </c>
      <c r="T56" s="34">
        <v>0</v>
      </c>
      <c r="U56" s="34">
        <v>0</v>
      </c>
      <c r="V56" s="34"/>
      <c r="W56" s="34">
        <v>0</v>
      </c>
      <c r="X56" s="34">
        <v>0</v>
      </c>
      <c r="Y56" s="34">
        <v>0</v>
      </c>
      <c r="Z56" s="34">
        <v>0</v>
      </c>
      <c r="AA56" s="1" t="s">
        <v>199</v>
      </c>
      <c r="AC56" s="54"/>
    </row>
    <row r="57" spans="1:29" s="36" customFormat="1" x14ac:dyDescent="0.2">
      <c r="A57" s="34" t="s">
        <v>95</v>
      </c>
      <c r="B57" s="35">
        <v>7387683</v>
      </c>
      <c r="C57" s="35">
        <v>11152934</v>
      </c>
      <c r="D57" s="35"/>
      <c r="E57" s="35">
        <v>45485270</v>
      </c>
      <c r="F57" s="35">
        <v>52433158</v>
      </c>
      <c r="G57" s="35">
        <v>7590573</v>
      </c>
      <c r="H57" s="35">
        <v>59057018</v>
      </c>
      <c r="I57" s="35">
        <v>5862928</v>
      </c>
      <c r="J57" s="35">
        <v>15757985</v>
      </c>
      <c r="K57" s="35">
        <v>3558909</v>
      </c>
      <c r="L57" s="35">
        <v>40348139</v>
      </c>
      <c r="M57" s="35">
        <v>19601434</v>
      </c>
      <c r="N57" s="35">
        <v>2705022</v>
      </c>
      <c r="O57" s="35">
        <v>2973590</v>
      </c>
      <c r="P57" s="35">
        <v>2881626</v>
      </c>
      <c r="Q57" s="35">
        <v>51685902</v>
      </c>
      <c r="R57" s="35"/>
      <c r="S57" s="35">
        <v>11813990</v>
      </c>
      <c r="T57" s="35">
        <v>1160202</v>
      </c>
      <c r="U57" s="35">
        <v>450804</v>
      </c>
      <c r="V57" s="35"/>
      <c r="W57" s="35">
        <v>1916455</v>
      </c>
      <c r="X57" s="35">
        <v>270069</v>
      </c>
      <c r="Y57" s="35">
        <v>2408895</v>
      </c>
      <c r="Z57" s="35">
        <v>2595402</v>
      </c>
      <c r="AA57" s="34" t="s">
        <v>200</v>
      </c>
      <c r="AB57" s="54"/>
      <c r="AC57" s="54"/>
    </row>
    <row r="58" spans="1:29" x14ac:dyDescent="0.2">
      <c r="A58" s="1" t="s">
        <v>96</v>
      </c>
      <c r="B58" s="34">
        <v>0</v>
      </c>
      <c r="C58" s="34">
        <v>0</v>
      </c>
      <c r="D58" s="34"/>
      <c r="E58" s="34">
        <v>0</v>
      </c>
      <c r="F58" s="35">
        <v>191278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-342</v>
      </c>
      <c r="Q58" s="34">
        <v>0</v>
      </c>
      <c r="R58" s="34"/>
      <c r="S58" s="34">
        <v>0</v>
      </c>
      <c r="T58" s="34">
        <v>0</v>
      </c>
      <c r="U58" s="34">
        <v>0</v>
      </c>
      <c r="V58" s="34"/>
      <c r="W58" s="34">
        <v>0</v>
      </c>
      <c r="X58" s="34">
        <v>0</v>
      </c>
      <c r="Y58" s="34">
        <v>0</v>
      </c>
      <c r="Z58" s="34">
        <v>0</v>
      </c>
      <c r="AA58" s="1" t="s">
        <v>201</v>
      </c>
      <c r="AC58" s="54"/>
    </row>
    <row r="59" spans="1:29" s="36" customFormat="1" x14ac:dyDescent="0.2">
      <c r="A59" s="34" t="s">
        <v>97</v>
      </c>
      <c r="B59" s="35">
        <v>7387683</v>
      </c>
      <c r="C59" s="35">
        <v>11152934</v>
      </c>
      <c r="D59" s="35"/>
      <c r="E59" s="35">
        <v>45485270</v>
      </c>
      <c r="F59" s="35">
        <v>52624436</v>
      </c>
      <c r="G59" s="35">
        <v>7590573</v>
      </c>
      <c r="H59" s="35">
        <v>59057018</v>
      </c>
      <c r="I59" s="35">
        <v>5862928</v>
      </c>
      <c r="J59" s="35">
        <v>15757985</v>
      </c>
      <c r="K59" s="35">
        <v>3558909</v>
      </c>
      <c r="L59" s="35">
        <v>40348139</v>
      </c>
      <c r="M59" s="35">
        <v>19601434</v>
      </c>
      <c r="N59" s="35">
        <v>2705022</v>
      </c>
      <c r="O59" s="35">
        <v>2973590</v>
      </c>
      <c r="P59" s="34">
        <v>2881284</v>
      </c>
      <c r="Q59" s="35">
        <v>51685902</v>
      </c>
      <c r="R59" s="35"/>
      <c r="S59" s="35">
        <v>11813990</v>
      </c>
      <c r="T59" s="35">
        <v>1160202</v>
      </c>
      <c r="U59" s="34">
        <v>450804</v>
      </c>
      <c r="V59" s="35"/>
      <c r="W59" s="34">
        <v>1916455</v>
      </c>
      <c r="X59" s="35">
        <v>270069</v>
      </c>
      <c r="Y59" s="34">
        <v>2408895</v>
      </c>
      <c r="Z59" s="35">
        <v>2595402</v>
      </c>
      <c r="AA59" s="34" t="s">
        <v>202</v>
      </c>
      <c r="AB59" s="54"/>
      <c r="AC59" s="54"/>
    </row>
    <row r="60" spans="1:29" x14ac:dyDescent="0.2">
      <c r="A60" s="1" t="s">
        <v>98</v>
      </c>
      <c r="B60" s="34">
        <v>0</v>
      </c>
      <c r="C60" s="34">
        <v>0</v>
      </c>
      <c r="D60" s="34"/>
      <c r="E60" s="35">
        <v>136477078</v>
      </c>
      <c r="F60" s="34">
        <v>0</v>
      </c>
      <c r="G60" s="35">
        <v>0</v>
      </c>
      <c r="H60" s="34">
        <v>0</v>
      </c>
      <c r="I60" s="34">
        <v>0</v>
      </c>
      <c r="J60" s="35">
        <v>80748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/>
      <c r="S60" s="34">
        <v>0</v>
      </c>
      <c r="T60" s="34">
        <v>0</v>
      </c>
      <c r="U60" s="34">
        <v>0</v>
      </c>
      <c r="V60" s="35"/>
      <c r="W60" s="34">
        <v>0</v>
      </c>
      <c r="X60" s="34">
        <v>0</v>
      </c>
      <c r="Y60" s="34">
        <v>0</v>
      </c>
      <c r="Z60" s="34">
        <v>0</v>
      </c>
      <c r="AA60" s="1" t="s">
        <v>203</v>
      </c>
      <c r="AB60" s="54"/>
      <c r="AC60" s="54"/>
    </row>
    <row r="61" spans="1:29" x14ac:dyDescent="0.2">
      <c r="A61" s="1" t="s">
        <v>99</v>
      </c>
      <c r="B61" s="34">
        <v>0</v>
      </c>
      <c r="C61" s="34">
        <v>42271</v>
      </c>
      <c r="D61" s="35"/>
      <c r="E61" s="35">
        <v>16282787</v>
      </c>
      <c r="F61" s="35">
        <v>0</v>
      </c>
      <c r="G61" s="35">
        <v>2717604</v>
      </c>
      <c r="H61" s="34">
        <v>35547460</v>
      </c>
      <c r="I61" s="34">
        <v>0</v>
      </c>
      <c r="J61" s="34">
        <v>0</v>
      </c>
      <c r="K61" s="34">
        <v>0</v>
      </c>
      <c r="L61" s="34">
        <v>335980</v>
      </c>
      <c r="M61" s="35">
        <v>0</v>
      </c>
      <c r="N61" s="34">
        <v>0</v>
      </c>
      <c r="O61" s="34">
        <v>0</v>
      </c>
      <c r="P61" s="34">
        <v>0</v>
      </c>
      <c r="Q61" s="35">
        <v>4756250</v>
      </c>
      <c r="R61" s="34"/>
      <c r="S61" s="34">
        <v>0</v>
      </c>
      <c r="T61" s="34">
        <v>0</v>
      </c>
      <c r="U61" s="34">
        <v>0</v>
      </c>
      <c r="V61" s="34"/>
      <c r="W61" s="34">
        <v>0</v>
      </c>
      <c r="X61" s="34">
        <v>0</v>
      </c>
      <c r="Y61" s="34">
        <v>0</v>
      </c>
      <c r="Z61" s="34">
        <v>0</v>
      </c>
      <c r="AA61" s="1" t="s">
        <v>204</v>
      </c>
      <c r="AB61" s="54"/>
      <c r="AC61" s="54"/>
    </row>
    <row r="62" spans="1:29" x14ac:dyDescent="0.2">
      <c r="A62" s="1" t="s">
        <v>100</v>
      </c>
      <c r="B62" s="34">
        <v>0</v>
      </c>
      <c r="C62" s="35">
        <v>1518320</v>
      </c>
      <c r="D62" s="35"/>
      <c r="E62" s="34">
        <v>0</v>
      </c>
      <c r="F62" s="34">
        <v>0</v>
      </c>
      <c r="G62" s="35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22427</v>
      </c>
      <c r="N62" s="34">
        <v>0</v>
      </c>
      <c r="O62" s="34">
        <v>0</v>
      </c>
      <c r="P62" s="34">
        <v>0</v>
      </c>
      <c r="Q62" s="34">
        <v>0</v>
      </c>
      <c r="R62" s="33"/>
      <c r="S62" s="34">
        <v>0</v>
      </c>
      <c r="T62" s="34">
        <v>0</v>
      </c>
      <c r="U62" s="34">
        <v>0</v>
      </c>
      <c r="V62" s="34"/>
      <c r="W62" s="34">
        <v>0</v>
      </c>
      <c r="X62" s="34">
        <v>0</v>
      </c>
      <c r="Y62" s="34">
        <v>0</v>
      </c>
      <c r="Z62" s="34">
        <v>0</v>
      </c>
      <c r="AA62" s="1" t="s">
        <v>205</v>
      </c>
      <c r="AB62" s="54"/>
      <c r="AC62" s="54"/>
    </row>
    <row r="63" spans="1:29" x14ac:dyDescent="0.2">
      <c r="A63" s="1" t="s">
        <v>101</v>
      </c>
      <c r="B63" s="34">
        <v>0</v>
      </c>
      <c r="C63" s="34">
        <v>0</v>
      </c>
      <c r="D63" s="34"/>
      <c r="E63" s="34">
        <v>0</v>
      </c>
      <c r="F63" s="35">
        <v>7273188</v>
      </c>
      <c r="G63" s="35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/>
      <c r="S63" s="34">
        <v>0</v>
      </c>
      <c r="T63" s="34">
        <v>0</v>
      </c>
      <c r="U63" s="34">
        <v>0</v>
      </c>
      <c r="V63" s="34"/>
      <c r="W63" s="34">
        <v>0</v>
      </c>
      <c r="X63" s="35">
        <v>248237</v>
      </c>
      <c r="Y63" s="34">
        <v>0</v>
      </c>
      <c r="Z63" s="34">
        <v>0</v>
      </c>
      <c r="AA63" s="1" t="s">
        <v>206</v>
      </c>
      <c r="AC63" s="54"/>
    </row>
    <row r="64" spans="1:29" x14ac:dyDescent="0.2">
      <c r="A64" s="1" t="s">
        <v>102</v>
      </c>
      <c r="B64" s="34">
        <v>0</v>
      </c>
      <c r="C64" s="34">
        <v>0</v>
      </c>
      <c r="D64" s="34"/>
      <c r="E64" s="34">
        <v>0</v>
      </c>
      <c r="F64" s="34">
        <v>0</v>
      </c>
      <c r="G64" s="35">
        <v>0</v>
      </c>
      <c r="H64" s="34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/>
      <c r="S64" s="34">
        <v>0</v>
      </c>
      <c r="T64" s="34">
        <v>0</v>
      </c>
      <c r="U64" s="34">
        <v>0</v>
      </c>
      <c r="V64" s="34"/>
      <c r="W64" s="34">
        <v>0</v>
      </c>
      <c r="X64" s="34">
        <v>0</v>
      </c>
      <c r="Y64" s="34">
        <v>0</v>
      </c>
      <c r="Z64" s="34">
        <v>0</v>
      </c>
      <c r="AA64" s="1" t="s">
        <v>207</v>
      </c>
      <c r="AC64" s="54"/>
    </row>
    <row r="65" spans="1:62" x14ac:dyDescent="0.2">
      <c r="A65" s="1" t="s">
        <v>103</v>
      </c>
      <c r="B65" s="34">
        <v>0</v>
      </c>
      <c r="C65" s="34">
        <v>0</v>
      </c>
      <c r="D65" s="34"/>
      <c r="E65" s="34">
        <v>0</v>
      </c>
      <c r="F65" s="34">
        <v>0</v>
      </c>
      <c r="G65" s="35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/>
      <c r="S65" s="34">
        <v>0</v>
      </c>
      <c r="T65" s="34">
        <v>0</v>
      </c>
      <c r="U65" s="34">
        <v>0</v>
      </c>
      <c r="V65" s="34"/>
      <c r="W65" s="34">
        <v>0</v>
      </c>
      <c r="X65" s="34">
        <v>0</v>
      </c>
      <c r="Y65" s="34">
        <v>0</v>
      </c>
      <c r="Z65" s="34">
        <v>9300</v>
      </c>
      <c r="AA65" s="1" t="s">
        <v>208</v>
      </c>
      <c r="AC65" s="54"/>
    </row>
    <row r="66" spans="1:62" x14ac:dyDescent="0.2">
      <c r="A66" s="1" t="s">
        <v>104</v>
      </c>
      <c r="B66" s="34">
        <v>0</v>
      </c>
      <c r="C66" s="34">
        <v>0</v>
      </c>
      <c r="D66" s="34"/>
      <c r="E66" s="34">
        <v>0</v>
      </c>
      <c r="F66" s="35">
        <v>48246</v>
      </c>
      <c r="G66" s="35">
        <v>0</v>
      </c>
      <c r="H66" s="34">
        <v>198948</v>
      </c>
      <c r="I66" s="34">
        <v>0</v>
      </c>
      <c r="J66" s="34">
        <v>0</v>
      </c>
      <c r="K66" s="35">
        <v>78349</v>
      </c>
      <c r="L66" s="35">
        <v>491397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4"/>
      <c r="S66" s="34">
        <v>0</v>
      </c>
      <c r="T66" s="34">
        <v>0</v>
      </c>
      <c r="U66" s="34">
        <v>0</v>
      </c>
      <c r="V66" s="34"/>
      <c r="W66" s="34">
        <v>0</v>
      </c>
      <c r="X66" s="34">
        <v>0</v>
      </c>
      <c r="Y66" s="34">
        <v>0</v>
      </c>
      <c r="Z66" s="34">
        <v>0</v>
      </c>
      <c r="AA66" s="1" t="s">
        <v>209</v>
      </c>
      <c r="AC66" s="54"/>
    </row>
    <row r="67" spans="1:62" s="36" customFormat="1" x14ac:dyDescent="0.2">
      <c r="A67" s="34" t="s">
        <v>105</v>
      </c>
      <c r="B67" s="34">
        <v>0</v>
      </c>
      <c r="C67" s="35">
        <v>1560591</v>
      </c>
      <c r="D67" s="35"/>
      <c r="E67" s="35">
        <v>152759865</v>
      </c>
      <c r="F67" s="35">
        <v>7321434</v>
      </c>
      <c r="G67" s="35">
        <v>2717604</v>
      </c>
      <c r="H67" s="34">
        <v>35746408</v>
      </c>
      <c r="I67" s="34">
        <v>0</v>
      </c>
      <c r="J67" s="35">
        <v>80748</v>
      </c>
      <c r="K67" s="35">
        <v>78349</v>
      </c>
      <c r="L67" s="35">
        <v>827377</v>
      </c>
      <c r="M67" s="35">
        <v>22427</v>
      </c>
      <c r="N67" s="34">
        <v>0</v>
      </c>
      <c r="O67" s="34">
        <v>0</v>
      </c>
      <c r="P67" s="34">
        <v>0</v>
      </c>
      <c r="Q67" s="35">
        <v>4756250</v>
      </c>
      <c r="R67" s="34"/>
      <c r="S67" s="34">
        <v>0</v>
      </c>
      <c r="T67" s="34">
        <v>0</v>
      </c>
      <c r="U67" s="34">
        <v>0</v>
      </c>
      <c r="V67" s="34"/>
      <c r="W67" s="34">
        <v>0</v>
      </c>
      <c r="X67" s="35">
        <v>248237</v>
      </c>
      <c r="Y67" s="34">
        <v>0</v>
      </c>
      <c r="Z67" s="34">
        <v>9300</v>
      </c>
      <c r="AA67" s="34" t="s">
        <v>210</v>
      </c>
      <c r="AB67" s="54"/>
      <c r="AC67" s="54"/>
    </row>
    <row r="68" spans="1:62" x14ac:dyDescent="0.2">
      <c r="A68" s="1" t="s">
        <v>106</v>
      </c>
      <c r="B68" s="34">
        <v>0</v>
      </c>
      <c r="C68" s="34">
        <v>0</v>
      </c>
      <c r="D68" s="34"/>
      <c r="E68" s="34">
        <v>0</v>
      </c>
      <c r="F68" s="34">
        <v>0</v>
      </c>
      <c r="G68" s="35">
        <v>0</v>
      </c>
      <c r="H68" s="34">
        <v>0</v>
      </c>
      <c r="I68" s="34">
        <v>0</v>
      </c>
      <c r="J68" s="34">
        <v>0</v>
      </c>
      <c r="K68" s="34">
        <v>0</v>
      </c>
      <c r="L68" s="35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4"/>
      <c r="S68" s="34">
        <v>0</v>
      </c>
      <c r="T68" s="34">
        <v>0</v>
      </c>
      <c r="U68" s="34">
        <v>0</v>
      </c>
      <c r="V68" s="34"/>
      <c r="W68" s="34">
        <v>0</v>
      </c>
      <c r="X68" s="34">
        <v>0</v>
      </c>
      <c r="Y68" s="34">
        <v>0</v>
      </c>
      <c r="Z68" s="34">
        <v>0</v>
      </c>
      <c r="AA68" s="1" t="s">
        <v>211</v>
      </c>
      <c r="AC68" s="54"/>
    </row>
    <row r="69" spans="1:62" x14ac:dyDescent="0.2">
      <c r="A69" s="1" t="s">
        <v>107</v>
      </c>
      <c r="B69" s="34">
        <v>0</v>
      </c>
      <c r="C69" s="34">
        <v>0</v>
      </c>
      <c r="D69" s="35"/>
      <c r="E69" s="34">
        <v>33789208</v>
      </c>
      <c r="F69" s="34">
        <v>0</v>
      </c>
      <c r="G69" s="35">
        <v>0</v>
      </c>
      <c r="H69" s="34">
        <v>0</v>
      </c>
      <c r="I69" s="34">
        <v>0</v>
      </c>
      <c r="J69" s="34">
        <v>0</v>
      </c>
      <c r="K69" s="34">
        <v>0</v>
      </c>
      <c r="L69" s="34">
        <v>0</v>
      </c>
      <c r="M69" s="35">
        <v>0</v>
      </c>
      <c r="N69" s="34">
        <v>0</v>
      </c>
      <c r="O69" s="34">
        <v>0</v>
      </c>
      <c r="P69" s="34">
        <v>0</v>
      </c>
      <c r="Q69" s="34">
        <v>0</v>
      </c>
      <c r="R69" s="34"/>
      <c r="S69" s="34">
        <v>0</v>
      </c>
      <c r="T69" s="34">
        <v>0</v>
      </c>
      <c r="U69" s="34">
        <v>0</v>
      </c>
      <c r="V69" s="34"/>
      <c r="W69" s="34">
        <v>0</v>
      </c>
      <c r="X69" s="34">
        <v>0</v>
      </c>
      <c r="Y69" s="34">
        <v>0</v>
      </c>
      <c r="Z69" s="34">
        <v>0</v>
      </c>
      <c r="AA69" s="1" t="s">
        <v>212</v>
      </c>
      <c r="AB69" s="54"/>
      <c r="AC69" s="54"/>
    </row>
    <row r="70" spans="1:62" x14ac:dyDescent="0.2">
      <c r="A70" s="1" t="s">
        <v>108</v>
      </c>
      <c r="B70" s="34">
        <v>0</v>
      </c>
      <c r="C70" s="34">
        <v>5568</v>
      </c>
      <c r="D70" s="35"/>
      <c r="E70" s="35">
        <v>564518633</v>
      </c>
      <c r="F70" s="35">
        <v>2504890</v>
      </c>
      <c r="G70" s="35">
        <v>370000</v>
      </c>
      <c r="H70" s="34">
        <v>71094919</v>
      </c>
      <c r="I70" s="34">
        <v>0</v>
      </c>
      <c r="J70" s="34">
        <v>0</v>
      </c>
      <c r="K70" s="35">
        <v>1118362</v>
      </c>
      <c r="L70" s="34">
        <v>0</v>
      </c>
      <c r="M70" s="35">
        <v>8363766</v>
      </c>
      <c r="N70" s="34">
        <v>0</v>
      </c>
      <c r="O70" s="34">
        <v>0</v>
      </c>
      <c r="P70" s="34">
        <v>0</v>
      </c>
      <c r="Q70" s="35">
        <v>1382822</v>
      </c>
      <c r="R70" s="34"/>
      <c r="S70" s="34">
        <v>0</v>
      </c>
      <c r="T70" s="34">
        <v>0</v>
      </c>
      <c r="U70" s="34">
        <v>0</v>
      </c>
      <c r="V70" s="34"/>
      <c r="W70" s="34">
        <v>0</v>
      </c>
      <c r="X70" s="34">
        <v>0</v>
      </c>
      <c r="Y70" s="50">
        <v>2000</v>
      </c>
      <c r="Z70" s="34">
        <v>0</v>
      </c>
      <c r="AA70" s="1" t="s">
        <v>213</v>
      </c>
      <c r="AB70" s="54"/>
      <c r="AC70" s="54"/>
    </row>
    <row r="71" spans="1:62" x14ac:dyDescent="0.2">
      <c r="A71" s="1" t="s">
        <v>109</v>
      </c>
      <c r="B71" s="35">
        <v>1376383</v>
      </c>
      <c r="C71" s="35">
        <v>100062</v>
      </c>
      <c r="D71" s="35"/>
      <c r="E71" s="34">
        <v>0</v>
      </c>
      <c r="F71" s="34">
        <v>0</v>
      </c>
      <c r="G71" s="35">
        <v>198750</v>
      </c>
      <c r="H71" s="34">
        <v>957583</v>
      </c>
      <c r="I71" s="35">
        <v>188304</v>
      </c>
      <c r="J71" s="35">
        <v>452673</v>
      </c>
      <c r="K71" s="35">
        <v>479009</v>
      </c>
      <c r="L71" s="34">
        <v>0</v>
      </c>
      <c r="M71" s="34">
        <v>0</v>
      </c>
      <c r="N71" s="34">
        <v>0</v>
      </c>
      <c r="O71" s="35">
        <v>480111</v>
      </c>
      <c r="P71" s="34">
        <v>57441</v>
      </c>
      <c r="Q71" s="35">
        <v>530732</v>
      </c>
      <c r="R71" s="34"/>
      <c r="S71" s="34">
        <v>172</v>
      </c>
      <c r="T71" s="35">
        <v>713231</v>
      </c>
      <c r="U71" s="34">
        <v>5720</v>
      </c>
      <c r="V71" s="35"/>
      <c r="W71" s="34">
        <v>270649</v>
      </c>
      <c r="X71" s="35">
        <v>12320</v>
      </c>
      <c r="Y71" s="50">
        <v>591712</v>
      </c>
      <c r="Z71" s="34">
        <v>0</v>
      </c>
      <c r="AA71" s="1" t="s">
        <v>214</v>
      </c>
      <c r="AB71" s="54"/>
      <c r="AC71" s="54"/>
    </row>
    <row r="72" spans="1:62" x14ac:dyDescent="0.2">
      <c r="A72" s="1" t="s">
        <v>110</v>
      </c>
      <c r="B72" s="34">
        <v>0</v>
      </c>
      <c r="C72" s="34">
        <v>0</v>
      </c>
      <c r="D72" s="34"/>
      <c r="E72" s="34">
        <v>0</v>
      </c>
      <c r="F72" s="34">
        <v>0</v>
      </c>
      <c r="G72" s="35">
        <v>0</v>
      </c>
      <c r="H72" s="34">
        <v>0</v>
      </c>
      <c r="I72" s="34">
        <v>0</v>
      </c>
      <c r="J72" s="34">
        <v>0</v>
      </c>
      <c r="K72" s="34">
        <v>0</v>
      </c>
      <c r="L72" s="34">
        <v>0</v>
      </c>
      <c r="M72" s="35">
        <v>0</v>
      </c>
      <c r="N72" s="34">
        <v>0</v>
      </c>
      <c r="O72" s="34">
        <v>0</v>
      </c>
      <c r="P72" s="34">
        <v>802369</v>
      </c>
      <c r="Q72" s="34">
        <v>15960</v>
      </c>
      <c r="R72" s="34"/>
      <c r="S72" s="35">
        <v>0</v>
      </c>
      <c r="T72" s="35">
        <v>1582</v>
      </c>
      <c r="U72" s="34">
        <v>0</v>
      </c>
      <c r="V72" s="35"/>
      <c r="W72" s="34">
        <v>318348</v>
      </c>
      <c r="X72" s="34">
        <v>0</v>
      </c>
      <c r="Y72" s="50">
        <v>3377683</v>
      </c>
      <c r="Z72" s="34">
        <v>0</v>
      </c>
      <c r="AA72" s="1" t="s">
        <v>215</v>
      </c>
      <c r="AC72" s="54"/>
    </row>
    <row r="73" spans="1:62" x14ac:dyDescent="0.2">
      <c r="A73" s="1" t="s">
        <v>111</v>
      </c>
      <c r="B73" s="34">
        <v>0</v>
      </c>
      <c r="C73" s="35">
        <v>85300</v>
      </c>
      <c r="D73" s="34"/>
      <c r="E73" s="34">
        <v>1130352</v>
      </c>
      <c r="F73" s="34">
        <v>0</v>
      </c>
      <c r="G73" s="35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290220</v>
      </c>
      <c r="R73" s="34"/>
      <c r="S73" s="34">
        <v>0</v>
      </c>
      <c r="T73" s="34">
        <v>0</v>
      </c>
      <c r="U73" s="34">
        <v>0</v>
      </c>
      <c r="V73" s="35"/>
      <c r="W73" s="34">
        <v>0</v>
      </c>
      <c r="X73" s="34">
        <v>0</v>
      </c>
      <c r="Y73" s="50">
        <v>0</v>
      </c>
      <c r="Z73" s="34">
        <v>0</v>
      </c>
      <c r="AA73" s="1" t="s">
        <v>216</v>
      </c>
      <c r="AB73" s="54"/>
      <c r="AC73" s="54"/>
    </row>
    <row r="74" spans="1:62" x14ac:dyDescent="0.2">
      <c r="A74" s="1" t="s">
        <v>112</v>
      </c>
      <c r="B74" s="34">
        <v>0</v>
      </c>
      <c r="C74" s="34">
        <v>0</v>
      </c>
      <c r="D74" s="34"/>
      <c r="E74" s="34">
        <v>0</v>
      </c>
      <c r="F74" s="34">
        <v>0</v>
      </c>
      <c r="G74" s="35">
        <v>0</v>
      </c>
      <c r="H74" s="34">
        <v>0</v>
      </c>
      <c r="I74" s="34">
        <v>0</v>
      </c>
      <c r="J74" s="34">
        <v>0</v>
      </c>
      <c r="K74" s="34">
        <v>0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4"/>
      <c r="S74" s="34">
        <v>0</v>
      </c>
      <c r="T74" s="35">
        <v>32799</v>
      </c>
      <c r="U74" s="34">
        <v>0</v>
      </c>
      <c r="V74" s="35"/>
      <c r="W74" s="34">
        <v>0</v>
      </c>
      <c r="X74" s="34">
        <v>0</v>
      </c>
      <c r="Y74" s="50">
        <v>0</v>
      </c>
      <c r="Z74" s="34">
        <v>0</v>
      </c>
      <c r="AA74" s="1" t="s">
        <v>178</v>
      </c>
      <c r="AC74" s="54"/>
    </row>
    <row r="75" spans="1:62" x14ac:dyDescent="0.2">
      <c r="A75" s="1" t="s">
        <v>113</v>
      </c>
      <c r="B75" s="34">
        <v>0</v>
      </c>
      <c r="C75" s="34">
        <v>0</v>
      </c>
      <c r="D75" s="35"/>
      <c r="E75" s="35">
        <v>591372</v>
      </c>
      <c r="F75" s="34">
        <v>0</v>
      </c>
      <c r="G75" s="34">
        <v>0</v>
      </c>
      <c r="H75" s="35">
        <v>2336799</v>
      </c>
      <c r="I75" s="34">
        <v>0</v>
      </c>
      <c r="J75" s="34">
        <v>0</v>
      </c>
      <c r="K75" s="35">
        <v>0</v>
      </c>
      <c r="L75" s="35">
        <v>0</v>
      </c>
      <c r="M75" s="35">
        <v>91250</v>
      </c>
      <c r="N75" s="35">
        <v>3911</v>
      </c>
      <c r="O75" s="34">
        <v>0</v>
      </c>
      <c r="P75" s="34">
        <v>0</v>
      </c>
      <c r="Q75" s="34">
        <v>0</v>
      </c>
      <c r="R75" s="34"/>
      <c r="S75" s="34">
        <v>0</v>
      </c>
      <c r="T75" s="34">
        <v>0</v>
      </c>
      <c r="U75" s="34">
        <v>0</v>
      </c>
      <c r="V75" s="34"/>
      <c r="W75" s="34">
        <v>0</v>
      </c>
      <c r="X75" s="34">
        <v>0</v>
      </c>
      <c r="Y75" s="50">
        <v>21525</v>
      </c>
      <c r="Z75" s="34">
        <v>0</v>
      </c>
      <c r="AA75" s="1" t="s">
        <v>217</v>
      </c>
      <c r="AB75" s="54"/>
      <c r="AC75" s="54"/>
    </row>
    <row r="76" spans="1:62" x14ac:dyDescent="0.2">
      <c r="A76" s="1" t="s">
        <v>114</v>
      </c>
      <c r="B76" s="34">
        <v>0</v>
      </c>
      <c r="C76" s="34">
        <v>0</v>
      </c>
      <c r="D76" s="34"/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5">
        <v>42849</v>
      </c>
      <c r="L76" s="35">
        <v>0</v>
      </c>
      <c r="M76" s="35">
        <v>0</v>
      </c>
      <c r="N76" s="34">
        <v>0</v>
      </c>
      <c r="O76" s="34">
        <v>0</v>
      </c>
      <c r="P76" s="34">
        <v>0</v>
      </c>
      <c r="Q76" s="34">
        <v>0</v>
      </c>
      <c r="R76" s="34"/>
      <c r="S76" s="34">
        <v>0</v>
      </c>
      <c r="T76" s="34">
        <v>80000</v>
      </c>
      <c r="U76" s="34">
        <v>0</v>
      </c>
      <c r="V76" s="34"/>
      <c r="W76" s="34">
        <v>0</v>
      </c>
      <c r="X76" s="34">
        <v>0</v>
      </c>
      <c r="Y76" s="50">
        <v>0</v>
      </c>
      <c r="Z76" s="34">
        <v>0</v>
      </c>
      <c r="AA76" s="1" t="s">
        <v>218</v>
      </c>
      <c r="AC76" s="54"/>
    </row>
    <row r="77" spans="1:62" x14ac:dyDescent="0.2">
      <c r="A77" s="1" t="s">
        <v>115</v>
      </c>
      <c r="B77" s="35">
        <v>509750</v>
      </c>
      <c r="C77" s="35">
        <v>58249</v>
      </c>
      <c r="D77" s="35"/>
      <c r="E77" s="35">
        <v>7868425</v>
      </c>
      <c r="F77" s="35">
        <v>721047</v>
      </c>
      <c r="G77" s="35">
        <v>676304</v>
      </c>
      <c r="H77" s="34">
        <v>691995</v>
      </c>
      <c r="I77" s="35">
        <v>87113</v>
      </c>
      <c r="J77" s="35">
        <v>97541</v>
      </c>
      <c r="K77" s="35">
        <v>519520</v>
      </c>
      <c r="L77" s="35">
        <v>2723880</v>
      </c>
      <c r="M77" s="35">
        <v>651380</v>
      </c>
      <c r="N77" s="35">
        <v>18158</v>
      </c>
      <c r="O77" s="35">
        <v>119304</v>
      </c>
      <c r="P77" s="34">
        <v>79869</v>
      </c>
      <c r="Q77" s="35">
        <v>344417</v>
      </c>
      <c r="R77" s="34"/>
      <c r="S77" s="35">
        <v>294588</v>
      </c>
      <c r="T77" s="35">
        <v>131707</v>
      </c>
      <c r="U77" s="34">
        <v>104186</v>
      </c>
      <c r="V77" s="35"/>
      <c r="W77" s="34">
        <v>21710</v>
      </c>
      <c r="X77" s="34">
        <v>0</v>
      </c>
      <c r="Y77" s="50">
        <v>958852</v>
      </c>
      <c r="Z77" s="34">
        <v>130430</v>
      </c>
      <c r="AA77" s="1" t="s">
        <v>219</v>
      </c>
      <c r="AB77" s="54"/>
      <c r="AC77" s="54"/>
    </row>
    <row r="78" spans="1:62" s="36" customFormat="1" x14ac:dyDescent="0.2">
      <c r="A78" s="34" t="s">
        <v>116</v>
      </c>
      <c r="B78" s="35">
        <v>1886133</v>
      </c>
      <c r="C78" s="34">
        <v>249179</v>
      </c>
      <c r="D78" s="34"/>
      <c r="E78" s="34">
        <v>607897990</v>
      </c>
      <c r="F78" s="34">
        <v>3225937</v>
      </c>
      <c r="G78" s="35">
        <v>1245054</v>
      </c>
      <c r="H78" s="34">
        <v>75081296</v>
      </c>
      <c r="I78" s="35">
        <v>275417</v>
      </c>
      <c r="J78" s="35">
        <v>550214</v>
      </c>
      <c r="K78" s="35">
        <v>2159740</v>
      </c>
      <c r="L78" s="35">
        <v>2723880</v>
      </c>
      <c r="M78" s="35">
        <v>9106396</v>
      </c>
      <c r="N78" s="35">
        <v>22069</v>
      </c>
      <c r="O78" s="35">
        <v>599415</v>
      </c>
      <c r="P78" s="34">
        <v>939679</v>
      </c>
      <c r="Q78" s="35">
        <v>2564151</v>
      </c>
      <c r="R78" s="35"/>
      <c r="S78" s="35">
        <v>294760</v>
      </c>
      <c r="T78" s="35">
        <v>959319</v>
      </c>
      <c r="U78" s="34">
        <v>109906</v>
      </c>
      <c r="V78" s="35"/>
      <c r="W78" s="34">
        <v>610707</v>
      </c>
      <c r="X78" s="35">
        <v>12320</v>
      </c>
      <c r="Y78" s="53">
        <v>4951772</v>
      </c>
      <c r="Z78" s="34">
        <v>130430</v>
      </c>
      <c r="AA78" s="34" t="s">
        <v>220</v>
      </c>
      <c r="AB78" s="54"/>
      <c r="AC78" s="54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</row>
    <row r="79" spans="1:62" s="36" customFormat="1" x14ac:dyDescent="0.2">
      <c r="A79" s="34" t="s">
        <v>117</v>
      </c>
      <c r="B79" s="35">
        <v>1886133</v>
      </c>
      <c r="C79" s="35">
        <v>1809770</v>
      </c>
      <c r="D79" s="35"/>
      <c r="E79" s="35">
        <v>760657855</v>
      </c>
      <c r="F79" s="35">
        <v>10547371</v>
      </c>
      <c r="G79" s="35">
        <v>3962658</v>
      </c>
      <c r="H79" s="35">
        <v>110827704</v>
      </c>
      <c r="I79" s="35">
        <v>275417</v>
      </c>
      <c r="J79" s="35">
        <v>630962</v>
      </c>
      <c r="K79" s="35">
        <v>2238089</v>
      </c>
      <c r="L79" s="35">
        <v>3551257</v>
      </c>
      <c r="M79" s="35">
        <v>9128823</v>
      </c>
      <c r="N79" s="35">
        <v>22069</v>
      </c>
      <c r="O79" s="35">
        <v>599415</v>
      </c>
      <c r="P79" s="34">
        <v>939679</v>
      </c>
      <c r="Q79" s="35">
        <v>7320401</v>
      </c>
      <c r="R79" s="35"/>
      <c r="S79" s="35">
        <v>294760</v>
      </c>
      <c r="T79" s="35">
        <v>959319</v>
      </c>
      <c r="U79" s="34">
        <v>109906</v>
      </c>
      <c r="V79" s="35"/>
      <c r="W79" s="34">
        <v>610707</v>
      </c>
      <c r="X79" s="35">
        <v>260557</v>
      </c>
      <c r="Y79" s="34">
        <v>4951772</v>
      </c>
      <c r="Z79" s="35">
        <v>139730</v>
      </c>
      <c r="AA79" s="34" t="s">
        <v>221</v>
      </c>
      <c r="AB79" s="54"/>
      <c r="AC79" s="54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</row>
    <row r="80" spans="1:62" s="36" customFormat="1" x14ac:dyDescent="0.2">
      <c r="A80" s="34" t="s">
        <v>118</v>
      </c>
      <c r="B80" s="35">
        <v>9273816</v>
      </c>
      <c r="C80" s="35">
        <v>12962704</v>
      </c>
      <c r="D80" s="35"/>
      <c r="E80" s="35">
        <v>806143125</v>
      </c>
      <c r="F80" s="35">
        <v>63171807</v>
      </c>
      <c r="G80" s="35">
        <v>11553231</v>
      </c>
      <c r="H80" s="35">
        <v>169884722</v>
      </c>
      <c r="I80" s="35">
        <v>6138345</v>
      </c>
      <c r="J80" s="35">
        <v>16388947</v>
      </c>
      <c r="K80" s="35">
        <v>5796998</v>
      </c>
      <c r="L80" s="35">
        <v>43899396</v>
      </c>
      <c r="M80" s="35">
        <v>28730257</v>
      </c>
      <c r="N80" s="35">
        <v>2727091</v>
      </c>
      <c r="O80" s="35">
        <v>3573005</v>
      </c>
      <c r="P80" s="35">
        <f>+P79+P59</f>
        <v>3820963</v>
      </c>
      <c r="Q80" s="35">
        <v>59006303</v>
      </c>
      <c r="R80" s="35"/>
      <c r="S80" s="35">
        <v>12108750</v>
      </c>
      <c r="T80" s="35">
        <v>2119521</v>
      </c>
      <c r="U80" s="35">
        <v>560710</v>
      </c>
      <c r="V80" s="35"/>
      <c r="W80" s="35">
        <v>2527162</v>
      </c>
      <c r="X80" s="35">
        <v>530626</v>
      </c>
      <c r="Y80" s="35">
        <v>7360667</v>
      </c>
      <c r="Z80" s="35">
        <v>2735132</v>
      </c>
      <c r="AA80" s="34" t="s">
        <v>222</v>
      </c>
      <c r="AB80" s="54"/>
      <c r="AC80" s="54"/>
    </row>
    <row r="81" spans="1:29" x14ac:dyDescent="0.2">
      <c r="A81" s="7"/>
      <c r="AA81" s="7"/>
    </row>
    <row r="82" spans="1:29" x14ac:dyDescent="0.2">
      <c r="A82" s="7" t="s">
        <v>254</v>
      </c>
      <c r="AA82" s="7" t="s">
        <v>255</v>
      </c>
    </row>
    <row r="83" spans="1:29" x14ac:dyDescent="0.2">
      <c r="A83" s="1" t="s">
        <v>17</v>
      </c>
      <c r="B83" s="2">
        <v>553693</v>
      </c>
      <c r="C83" s="2">
        <v>436260</v>
      </c>
      <c r="D83" s="2"/>
      <c r="E83" s="2">
        <v>4948417</v>
      </c>
      <c r="F83" s="2">
        <v>1277141</v>
      </c>
      <c r="G83" s="2">
        <v>699036</v>
      </c>
      <c r="H83" s="2">
        <v>15781739</v>
      </c>
      <c r="I83" s="2">
        <v>181013</v>
      </c>
      <c r="J83" s="2">
        <v>13454</v>
      </c>
      <c r="K83" s="2">
        <v>213849</v>
      </c>
      <c r="L83" s="2">
        <v>2070990</v>
      </c>
      <c r="M83" s="2">
        <v>24896470</v>
      </c>
      <c r="N83" s="2">
        <v>0</v>
      </c>
      <c r="O83" s="2">
        <v>0</v>
      </c>
      <c r="P83" s="1">
        <v>0</v>
      </c>
      <c r="Q83" s="2">
        <v>1469077</v>
      </c>
      <c r="R83" s="2"/>
      <c r="S83" s="2">
        <v>122500</v>
      </c>
      <c r="T83" s="2">
        <v>76504</v>
      </c>
      <c r="U83" s="1">
        <v>0</v>
      </c>
      <c r="V83" s="2"/>
      <c r="W83" s="1">
        <v>0</v>
      </c>
      <c r="X83" s="2">
        <v>0</v>
      </c>
      <c r="Y83" s="1">
        <v>8606585</v>
      </c>
      <c r="Z83" s="2">
        <v>13990</v>
      </c>
      <c r="AA83" s="1" t="s">
        <v>124</v>
      </c>
      <c r="AC83" s="54"/>
    </row>
    <row r="84" spans="1:29" x14ac:dyDescent="0.2">
      <c r="A84" s="34" t="s">
        <v>18</v>
      </c>
      <c r="B84" s="2">
        <v>435491</v>
      </c>
      <c r="C84" s="2">
        <v>0</v>
      </c>
      <c r="D84" s="1"/>
      <c r="E84" s="2">
        <v>90000</v>
      </c>
      <c r="F84" s="2">
        <v>463681</v>
      </c>
      <c r="G84" s="2">
        <v>-34926</v>
      </c>
      <c r="H84" s="1">
        <v>0</v>
      </c>
      <c r="I84" s="1">
        <v>0</v>
      </c>
      <c r="J84" s="1">
        <v>0</v>
      </c>
      <c r="K84" s="1">
        <v>0</v>
      </c>
      <c r="L84" s="2">
        <v>91188</v>
      </c>
      <c r="M84" s="2">
        <v>11200</v>
      </c>
      <c r="N84" s="2">
        <v>96159</v>
      </c>
      <c r="O84" s="1">
        <v>0</v>
      </c>
      <c r="P84" s="1">
        <v>-14019</v>
      </c>
      <c r="Q84" s="2">
        <v>293322</v>
      </c>
      <c r="R84" s="1"/>
      <c r="S84" s="2">
        <v>302808</v>
      </c>
      <c r="T84" s="2">
        <v>-57741</v>
      </c>
      <c r="U84" s="1">
        <v>-20511</v>
      </c>
      <c r="V84" s="2"/>
      <c r="W84" s="1">
        <v>0</v>
      </c>
      <c r="X84" s="2">
        <v>0</v>
      </c>
      <c r="Y84" s="1">
        <v>0</v>
      </c>
      <c r="Z84" s="2">
        <v>0</v>
      </c>
      <c r="AA84" s="1" t="s">
        <v>125</v>
      </c>
      <c r="AC84" s="54"/>
    </row>
    <row r="85" spans="1:29" x14ac:dyDescent="0.2">
      <c r="A85" s="34" t="s">
        <v>19</v>
      </c>
      <c r="B85" s="1">
        <v>0</v>
      </c>
      <c r="C85" s="1">
        <v>0</v>
      </c>
      <c r="D85" s="1"/>
      <c r="E85" s="1">
        <v>0</v>
      </c>
      <c r="F85" s="1">
        <v>0</v>
      </c>
      <c r="G85" s="2">
        <v>0</v>
      </c>
      <c r="H85" s="1">
        <v>0</v>
      </c>
      <c r="I85" s="1">
        <v>0</v>
      </c>
      <c r="J85" s="1">
        <v>0</v>
      </c>
      <c r="K85" s="2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2">
        <v>0</v>
      </c>
      <c r="R85" s="1"/>
      <c r="S85" s="1">
        <v>0</v>
      </c>
      <c r="T85" s="1">
        <v>0</v>
      </c>
      <c r="U85" s="1">
        <v>0</v>
      </c>
      <c r="V85" s="2"/>
      <c r="W85" s="1">
        <v>0</v>
      </c>
      <c r="X85" s="2">
        <v>0</v>
      </c>
      <c r="Y85" s="1">
        <v>0</v>
      </c>
      <c r="Z85" s="1">
        <v>0</v>
      </c>
      <c r="AA85" s="34" t="s">
        <v>126</v>
      </c>
      <c r="AC85" s="54"/>
    </row>
    <row r="86" spans="1:29" x14ac:dyDescent="0.2">
      <c r="A86" s="34" t="s">
        <v>20</v>
      </c>
      <c r="B86" s="1">
        <v>0</v>
      </c>
      <c r="C86" s="1">
        <v>0</v>
      </c>
      <c r="D86" s="1"/>
      <c r="E86" s="1">
        <v>0</v>
      </c>
      <c r="F86" s="1">
        <v>35143</v>
      </c>
      <c r="G86" s="2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/>
      <c r="S86" s="1">
        <v>0</v>
      </c>
      <c r="T86" s="1">
        <v>0</v>
      </c>
      <c r="U86" s="1">
        <v>0</v>
      </c>
      <c r="V86" s="2"/>
      <c r="W86" s="1">
        <v>0</v>
      </c>
      <c r="X86" s="1">
        <v>0</v>
      </c>
      <c r="Y86" s="1">
        <v>0</v>
      </c>
      <c r="Z86" s="2">
        <v>0</v>
      </c>
      <c r="AA86" s="34" t="s">
        <v>127</v>
      </c>
      <c r="AC86" s="54"/>
    </row>
    <row r="87" spans="1:29" x14ac:dyDescent="0.2">
      <c r="A87" s="34" t="s">
        <v>320</v>
      </c>
      <c r="B87" s="1">
        <v>0</v>
      </c>
      <c r="C87" s="1">
        <v>37620</v>
      </c>
      <c r="D87" s="1"/>
      <c r="E87" s="1">
        <v>0</v>
      </c>
      <c r="F87" s="1">
        <v>0</v>
      </c>
      <c r="G87" s="2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/>
      <c r="S87" s="1">
        <v>0</v>
      </c>
      <c r="T87" s="1">
        <v>0</v>
      </c>
      <c r="U87" s="1">
        <v>0</v>
      </c>
      <c r="V87" s="2"/>
      <c r="W87" s="1">
        <v>0</v>
      </c>
      <c r="X87" s="1">
        <v>0</v>
      </c>
      <c r="Y87" s="1">
        <v>0</v>
      </c>
      <c r="Z87" s="2">
        <v>0</v>
      </c>
      <c r="AA87" s="34" t="s">
        <v>322</v>
      </c>
      <c r="AC87" s="54"/>
    </row>
    <row r="88" spans="1:29" x14ac:dyDescent="0.2">
      <c r="A88" s="34" t="s">
        <v>21</v>
      </c>
      <c r="B88" s="1">
        <v>0</v>
      </c>
      <c r="C88" s="1">
        <v>0</v>
      </c>
      <c r="D88" s="1"/>
      <c r="E88" s="1">
        <v>0</v>
      </c>
      <c r="F88" s="1">
        <v>0</v>
      </c>
      <c r="G88" s="2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-14528</v>
      </c>
      <c r="N88" s="1">
        <v>0</v>
      </c>
      <c r="O88" s="1">
        <v>0</v>
      </c>
      <c r="P88" s="1">
        <v>0</v>
      </c>
      <c r="Q88" s="1">
        <v>0</v>
      </c>
      <c r="R88" s="1"/>
      <c r="S88" s="1">
        <v>212352</v>
      </c>
      <c r="T88" s="1">
        <v>0</v>
      </c>
      <c r="U88" s="1">
        <v>0</v>
      </c>
      <c r="V88" s="2"/>
      <c r="W88" s="1">
        <v>0</v>
      </c>
      <c r="X88" s="1">
        <v>0</v>
      </c>
      <c r="Y88" s="1">
        <v>0</v>
      </c>
      <c r="Z88" s="1">
        <v>0</v>
      </c>
      <c r="AA88" s="34" t="s">
        <v>128</v>
      </c>
      <c r="AC88" s="54"/>
    </row>
    <row r="89" spans="1:29" x14ac:dyDescent="0.2">
      <c r="A89" s="34" t="s">
        <v>22</v>
      </c>
      <c r="B89" s="1">
        <v>0</v>
      </c>
      <c r="C89" s="1">
        <v>0</v>
      </c>
      <c r="D89" s="1"/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2">
        <v>12287</v>
      </c>
      <c r="N89" s="1">
        <v>0</v>
      </c>
      <c r="O89" s="1">
        <v>0</v>
      </c>
      <c r="P89" s="1">
        <v>0</v>
      </c>
      <c r="Q89" s="1">
        <v>0</v>
      </c>
      <c r="R89" s="1"/>
      <c r="S89" s="1">
        <v>0</v>
      </c>
      <c r="T89" s="2">
        <v>0</v>
      </c>
      <c r="U89" s="1">
        <v>0</v>
      </c>
      <c r="V89" s="2"/>
      <c r="W89" s="1">
        <v>0</v>
      </c>
      <c r="X89" s="1">
        <v>0</v>
      </c>
      <c r="Y89" s="1">
        <v>0</v>
      </c>
      <c r="Z89" s="1">
        <v>0</v>
      </c>
      <c r="AA89" s="34" t="s">
        <v>129</v>
      </c>
      <c r="AC89" s="54"/>
    </row>
    <row r="90" spans="1:29" x14ac:dyDescent="0.2">
      <c r="A90" s="34" t="s">
        <v>23</v>
      </c>
      <c r="B90" s="1">
        <v>0</v>
      </c>
      <c r="C90" s="1">
        <v>0</v>
      </c>
      <c r="D90" s="1"/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178141</v>
      </c>
      <c r="M90" s="1">
        <v>148044</v>
      </c>
      <c r="N90" s="1">
        <v>0</v>
      </c>
      <c r="O90" s="1">
        <v>0</v>
      </c>
      <c r="P90" s="1">
        <v>0</v>
      </c>
      <c r="Q90" s="2">
        <v>-176221</v>
      </c>
      <c r="R90" s="1"/>
      <c r="S90" s="1">
        <v>0</v>
      </c>
      <c r="T90" s="1">
        <v>0</v>
      </c>
      <c r="U90" s="1">
        <v>0</v>
      </c>
      <c r="V90" s="2"/>
      <c r="W90" s="1">
        <v>0</v>
      </c>
      <c r="X90" s="1">
        <v>0</v>
      </c>
      <c r="Y90" s="1">
        <v>0</v>
      </c>
      <c r="Z90" s="1">
        <v>0</v>
      </c>
      <c r="AA90" s="1" t="s">
        <v>130</v>
      </c>
      <c r="AC90" s="54"/>
    </row>
    <row r="91" spans="1:29" x14ac:dyDescent="0.2">
      <c r="A91" s="1" t="s">
        <v>24</v>
      </c>
      <c r="B91" s="1">
        <v>0</v>
      </c>
      <c r="C91" s="1">
        <v>0</v>
      </c>
      <c r="D91" s="1"/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2">
        <v>-3196</v>
      </c>
      <c r="N91" s="1">
        <v>0</v>
      </c>
      <c r="O91" s="1">
        <v>0</v>
      </c>
      <c r="P91" s="1">
        <v>0</v>
      </c>
      <c r="Q91" s="1">
        <v>0</v>
      </c>
      <c r="R91" s="1"/>
      <c r="S91" s="1">
        <v>47360</v>
      </c>
      <c r="T91" s="1">
        <v>0</v>
      </c>
      <c r="U91" s="1">
        <v>0</v>
      </c>
      <c r="V91" s="2"/>
      <c r="W91" s="1">
        <v>0</v>
      </c>
      <c r="X91" s="1">
        <v>0</v>
      </c>
      <c r="Y91" s="1">
        <v>0</v>
      </c>
      <c r="Z91" s="1">
        <v>0</v>
      </c>
      <c r="AA91" s="1" t="s">
        <v>131</v>
      </c>
      <c r="AC91" s="54"/>
    </row>
    <row r="92" spans="1:29" x14ac:dyDescent="0.2">
      <c r="A92" s="1" t="s">
        <v>25</v>
      </c>
      <c r="B92" s="1">
        <v>12111</v>
      </c>
      <c r="C92" s="2">
        <v>0</v>
      </c>
      <c r="D92" s="1"/>
      <c r="E92" s="2">
        <v>3232781</v>
      </c>
      <c r="F92" s="1">
        <v>0</v>
      </c>
      <c r="G92" s="1">
        <v>0</v>
      </c>
      <c r="H92" s="2">
        <v>0</v>
      </c>
      <c r="I92" s="2">
        <v>135880</v>
      </c>
      <c r="J92" s="1">
        <v>0</v>
      </c>
      <c r="K92" s="1">
        <v>0</v>
      </c>
      <c r="L92" s="1">
        <v>0</v>
      </c>
      <c r="M92" s="1">
        <v>0</v>
      </c>
      <c r="N92" s="2">
        <v>32674</v>
      </c>
      <c r="O92" s="1">
        <v>0</v>
      </c>
      <c r="P92" s="1">
        <v>0</v>
      </c>
      <c r="Q92" s="1">
        <v>0</v>
      </c>
      <c r="R92" s="1"/>
      <c r="S92" s="2">
        <v>165397</v>
      </c>
      <c r="T92" s="1">
        <v>0</v>
      </c>
      <c r="U92" s="1">
        <v>0</v>
      </c>
      <c r="V92" s="1"/>
      <c r="W92" s="1">
        <v>0</v>
      </c>
      <c r="X92" s="1">
        <v>0</v>
      </c>
      <c r="Y92" s="1">
        <v>0</v>
      </c>
      <c r="Z92" s="2">
        <v>0</v>
      </c>
      <c r="AA92" s="1" t="s">
        <v>132</v>
      </c>
      <c r="AC92" s="54"/>
    </row>
    <row r="93" spans="1:29" x14ac:dyDescent="0.2">
      <c r="A93" s="1" t="s">
        <v>26</v>
      </c>
      <c r="B93" s="1">
        <v>120506</v>
      </c>
      <c r="C93" s="1">
        <v>375370</v>
      </c>
      <c r="D93" s="1"/>
      <c r="E93" s="1">
        <v>0</v>
      </c>
      <c r="F93" s="2">
        <v>398266</v>
      </c>
      <c r="G93" s="2">
        <v>-116000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2">
        <v>208895</v>
      </c>
      <c r="N93" s="1">
        <v>0</v>
      </c>
      <c r="O93" s="1">
        <v>0</v>
      </c>
      <c r="P93" s="1">
        <v>0</v>
      </c>
      <c r="Q93" s="1">
        <v>0</v>
      </c>
      <c r="R93" s="1"/>
      <c r="S93" s="1">
        <v>535316</v>
      </c>
      <c r="T93" s="1">
        <v>0</v>
      </c>
      <c r="U93" s="1">
        <v>0</v>
      </c>
      <c r="V93" s="2"/>
      <c r="W93" s="1">
        <v>0</v>
      </c>
      <c r="X93" s="1">
        <v>0</v>
      </c>
      <c r="Y93" s="1">
        <v>0</v>
      </c>
      <c r="Z93" s="1">
        <v>0</v>
      </c>
      <c r="AA93" s="1" t="s">
        <v>133</v>
      </c>
      <c r="AC93" s="54"/>
    </row>
    <row r="94" spans="1:29" x14ac:dyDescent="0.2">
      <c r="A94" s="1" t="s">
        <v>27</v>
      </c>
      <c r="B94" s="1">
        <v>220664</v>
      </c>
      <c r="C94" s="2">
        <v>274198</v>
      </c>
      <c r="D94" s="2"/>
      <c r="E94" s="2">
        <v>42428601</v>
      </c>
      <c r="F94" s="2">
        <v>739114</v>
      </c>
      <c r="G94" s="2">
        <v>2728787</v>
      </c>
      <c r="H94" s="1">
        <v>4632653</v>
      </c>
      <c r="I94" s="2">
        <v>1183</v>
      </c>
      <c r="J94" s="1">
        <v>0</v>
      </c>
      <c r="K94" s="2">
        <v>42001</v>
      </c>
      <c r="L94" s="2">
        <v>602021</v>
      </c>
      <c r="M94" s="2">
        <v>205381</v>
      </c>
      <c r="N94" s="1">
        <v>0</v>
      </c>
      <c r="O94" s="2">
        <v>2705</v>
      </c>
      <c r="P94" s="1">
        <v>0</v>
      </c>
      <c r="Q94" s="2">
        <v>96344</v>
      </c>
      <c r="R94" s="1"/>
      <c r="S94" s="2">
        <v>96118</v>
      </c>
      <c r="T94" s="2">
        <v>11703</v>
      </c>
      <c r="U94" s="1">
        <v>0</v>
      </c>
      <c r="V94" s="1"/>
      <c r="W94" s="1">
        <v>7465</v>
      </c>
      <c r="X94" s="1">
        <v>0</v>
      </c>
      <c r="Y94" s="1">
        <v>692457</v>
      </c>
      <c r="Z94" s="2">
        <v>143409</v>
      </c>
      <c r="AA94" s="1" t="s">
        <v>134</v>
      </c>
      <c r="AC94" s="54"/>
    </row>
    <row r="95" spans="1:29" s="36" customFormat="1" x14ac:dyDescent="0.2">
      <c r="A95" s="34" t="s">
        <v>28</v>
      </c>
      <c r="B95" s="35">
        <v>1342465</v>
      </c>
      <c r="C95" s="35">
        <v>1123448</v>
      </c>
      <c r="D95" s="35"/>
      <c r="E95" s="35">
        <v>50699799</v>
      </c>
      <c r="F95" s="35">
        <v>2913345</v>
      </c>
      <c r="G95" s="35">
        <v>3276897</v>
      </c>
      <c r="H95" s="35">
        <v>20414392</v>
      </c>
      <c r="I95" s="35">
        <v>318076</v>
      </c>
      <c r="J95" s="35">
        <v>13454</v>
      </c>
      <c r="K95" s="35">
        <v>255850</v>
      </c>
      <c r="L95" s="35">
        <v>2942340</v>
      </c>
      <c r="M95" s="35">
        <v>25464553</v>
      </c>
      <c r="N95" s="35">
        <v>128833</v>
      </c>
      <c r="O95" s="35">
        <v>2705</v>
      </c>
      <c r="P95" s="35">
        <v>0</v>
      </c>
      <c r="Q95" s="35">
        <f>+Q83+Q84+Q94</f>
        <v>1858743</v>
      </c>
      <c r="R95" s="35"/>
      <c r="S95" s="35">
        <v>1481851</v>
      </c>
      <c r="T95" s="35">
        <v>30466</v>
      </c>
      <c r="U95" s="35">
        <v>0</v>
      </c>
      <c r="V95" s="35"/>
      <c r="W95" s="34">
        <v>7465</v>
      </c>
      <c r="X95" s="35">
        <v>0</v>
      </c>
      <c r="Y95" s="34">
        <v>9299042</v>
      </c>
      <c r="Z95" s="35">
        <v>157399</v>
      </c>
      <c r="AA95" s="34" t="s">
        <v>135</v>
      </c>
      <c r="AB95"/>
      <c r="AC95" s="54"/>
    </row>
    <row r="96" spans="1:29" x14ac:dyDescent="0.2">
      <c r="A96" s="1" t="s">
        <v>29</v>
      </c>
      <c r="B96" s="1">
        <v>0</v>
      </c>
      <c r="C96" s="1">
        <v>0</v>
      </c>
      <c r="D96" s="2"/>
      <c r="E96" s="1">
        <v>0</v>
      </c>
      <c r="F96" s="2">
        <v>793511</v>
      </c>
      <c r="G96" s="2">
        <v>158145</v>
      </c>
      <c r="H96" s="1">
        <v>0</v>
      </c>
      <c r="I96" s="2">
        <v>53951</v>
      </c>
      <c r="J96" s="2">
        <v>0</v>
      </c>
      <c r="K96" s="1">
        <v>0</v>
      </c>
      <c r="L96" s="1">
        <v>0</v>
      </c>
      <c r="M96" s="2">
        <v>20858061</v>
      </c>
      <c r="N96" s="1">
        <v>0</v>
      </c>
      <c r="O96" s="1">
        <v>0</v>
      </c>
      <c r="P96" s="1">
        <v>0</v>
      </c>
      <c r="Q96" s="2">
        <v>1113177</v>
      </c>
      <c r="R96" s="1"/>
      <c r="S96" s="2">
        <v>127860</v>
      </c>
      <c r="T96" s="1">
        <v>0</v>
      </c>
      <c r="U96" s="1">
        <v>0</v>
      </c>
      <c r="V96" s="1"/>
      <c r="W96" s="1">
        <v>0</v>
      </c>
      <c r="X96" s="2">
        <v>0</v>
      </c>
      <c r="Y96" s="1">
        <v>8260263</v>
      </c>
      <c r="Z96" s="2">
        <v>0</v>
      </c>
      <c r="AA96" s="1" t="s">
        <v>136</v>
      </c>
      <c r="AC96" s="54"/>
    </row>
    <row r="97" spans="1:30" x14ac:dyDescent="0.2">
      <c r="A97" s="1" t="s">
        <v>30</v>
      </c>
      <c r="B97" s="1">
        <v>0</v>
      </c>
      <c r="C97" s="2">
        <v>367847</v>
      </c>
      <c r="D97" s="1"/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2">
        <v>269721</v>
      </c>
      <c r="N97" s="1">
        <v>0</v>
      </c>
      <c r="O97" s="1">
        <v>0</v>
      </c>
      <c r="P97" s="1">
        <v>0</v>
      </c>
      <c r="Q97" s="1">
        <v>0</v>
      </c>
      <c r="R97" s="1"/>
      <c r="S97" s="1">
        <v>0</v>
      </c>
      <c r="T97" s="1">
        <v>0</v>
      </c>
      <c r="U97" s="1">
        <v>0</v>
      </c>
      <c r="V97" s="2"/>
      <c r="W97" s="1">
        <v>0</v>
      </c>
      <c r="X97" s="1">
        <v>0</v>
      </c>
      <c r="Y97" s="1">
        <v>218623</v>
      </c>
      <c r="Z97" s="1">
        <v>0</v>
      </c>
      <c r="AA97" s="1" t="s">
        <v>137</v>
      </c>
      <c r="AC97" s="54"/>
    </row>
    <row r="98" spans="1:30" x14ac:dyDescent="0.2">
      <c r="A98" s="1" t="s">
        <v>31</v>
      </c>
      <c r="B98" s="2">
        <v>43795</v>
      </c>
      <c r="C98" s="2">
        <v>156221</v>
      </c>
      <c r="D98" s="2"/>
      <c r="E98" s="1">
        <v>0</v>
      </c>
      <c r="F98" s="2">
        <v>196875</v>
      </c>
      <c r="G98" s="2">
        <v>87448</v>
      </c>
      <c r="H98" s="2">
        <v>7428898</v>
      </c>
      <c r="I98" s="1">
        <v>0</v>
      </c>
      <c r="J98" s="1">
        <v>0</v>
      </c>
      <c r="K98" s="2">
        <v>139503</v>
      </c>
      <c r="L98" s="1">
        <v>70353</v>
      </c>
      <c r="M98" s="2">
        <v>794718</v>
      </c>
      <c r="N98" s="1">
        <v>0</v>
      </c>
      <c r="O98" s="1">
        <v>0</v>
      </c>
      <c r="P98" s="1">
        <v>0</v>
      </c>
      <c r="Q98" s="2">
        <v>732595</v>
      </c>
      <c r="R98" s="1"/>
      <c r="S98" s="1">
        <v>0</v>
      </c>
      <c r="T98" s="1">
        <v>0</v>
      </c>
      <c r="U98" s="1">
        <v>0</v>
      </c>
      <c r="V98" s="1"/>
      <c r="W98" s="1">
        <v>0</v>
      </c>
      <c r="X98" s="1">
        <v>0</v>
      </c>
      <c r="Y98" s="1">
        <v>0</v>
      </c>
      <c r="Z98" s="1">
        <v>0</v>
      </c>
      <c r="AA98" s="1" t="s">
        <v>138</v>
      </c>
      <c r="AC98" s="54"/>
    </row>
    <row r="99" spans="1:30" x14ac:dyDescent="0.2">
      <c r="A99" s="1" t="s">
        <v>32</v>
      </c>
      <c r="B99" s="2">
        <v>930617</v>
      </c>
      <c r="C99" s="2">
        <v>216776</v>
      </c>
      <c r="D99" s="2"/>
      <c r="E99" s="2">
        <v>2617206</v>
      </c>
      <c r="F99" s="2">
        <v>376003</v>
      </c>
      <c r="G99" s="2">
        <v>203850</v>
      </c>
      <c r="H99" s="2">
        <v>3256517</v>
      </c>
      <c r="I99" s="2">
        <v>461586</v>
      </c>
      <c r="J99" s="2">
        <v>104478</v>
      </c>
      <c r="K99" s="2">
        <v>572313</v>
      </c>
      <c r="L99" s="2">
        <v>1233638</v>
      </c>
      <c r="M99" s="2">
        <v>2202047</v>
      </c>
      <c r="N99" s="2">
        <v>31394</v>
      </c>
      <c r="O99" s="2">
        <v>22188</v>
      </c>
      <c r="P99" s="1">
        <v>16464</v>
      </c>
      <c r="Q99" s="2">
        <v>391012</v>
      </c>
      <c r="R99" s="2"/>
      <c r="S99" s="2">
        <v>395088</v>
      </c>
      <c r="T99" s="2">
        <v>335949</v>
      </c>
      <c r="U99" s="1">
        <v>28417</v>
      </c>
      <c r="V99" s="2"/>
      <c r="W99" s="1">
        <v>26831</v>
      </c>
      <c r="X99" s="2">
        <v>6252</v>
      </c>
      <c r="Y99" s="1">
        <v>122669</v>
      </c>
      <c r="Z99" s="2">
        <v>135240</v>
      </c>
      <c r="AA99" s="1" t="s">
        <v>139</v>
      </c>
      <c r="AC99" s="54"/>
    </row>
    <row r="100" spans="1:30" x14ac:dyDescent="0.2">
      <c r="A100" s="1" t="s">
        <v>33</v>
      </c>
      <c r="B100" s="1">
        <v>0</v>
      </c>
      <c r="C100" s="1">
        <v>0</v>
      </c>
      <c r="D100" s="1"/>
      <c r="E100" s="1">
        <v>0</v>
      </c>
      <c r="F100" s="1">
        <v>0</v>
      </c>
      <c r="G100" s="1">
        <v>217409</v>
      </c>
      <c r="H100" s="1">
        <v>300844</v>
      </c>
      <c r="I100" s="1">
        <v>0</v>
      </c>
      <c r="J100" s="1">
        <v>0</v>
      </c>
      <c r="K100" s="2">
        <v>0</v>
      </c>
      <c r="L100" s="2">
        <v>56687</v>
      </c>
      <c r="M100" s="1">
        <v>124343</v>
      </c>
      <c r="N100" s="1">
        <v>0</v>
      </c>
      <c r="O100" s="1">
        <v>0</v>
      </c>
      <c r="P100" s="1">
        <v>0</v>
      </c>
      <c r="Q100" s="1">
        <v>0</v>
      </c>
      <c r="R100" s="1"/>
      <c r="S100" s="1">
        <v>0</v>
      </c>
      <c r="T100" s="2">
        <v>885726</v>
      </c>
      <c r="U100" s="1">
        <v>0</v>
      </c>
      <c r="V100" s="1"/>
      <c r="W100" s="1">
        <v>0</v>
      </c>
      <c r="X100" s="1">
        <v>0</v>
      </c>
      <c r="Y100" s="1">
        <v>0</v>
      </c>
      <c r="Z100" s="1">
        <v>0</v>
      </c>
      <c r="AA100" s="1" t="s">
        <v>140</v>
      </c>
      <c r="AC100" s="54"/>
    </row>
    <row r="101" spans="1:30" x14ac:dyDescent="0.2">
      <c r="A101" s="1" t="s">
        <v>34</v>
      </c>
      <c r="B101" s="1">
        <v>0</v>
      </c>
      <c r="C101" s="2">
        <v>0</v>
      </c>
      <c r="D101" s="1"/>
      <c r="E101" s="1">
        <v>0</v>
      </c>
      <c r="F101" s="2">
        <v>235000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/>
      <c r="S101" s="1">
        <v>0</v>
      </c>
      <c r="T101" s="1">
        <v>0</v>
      </c>
      <c r="U101" s="1">
        <v>0</v>
      </c>
      <c r="V101" s="1"/>
      <c r="W101" s="1">
        <v>0</v>
      </c>
      <c r="X101" s="1">
        <v>0</v>
      </c>
      <c r="Y101" s="1">
        <v>0</v>
      </c>
      <c r="Z101" s="1">
        <v>0</v>
      </c>
      <c r="AA101" s="1" t="s">
        <v>141</v>
      </c>
      <c r="AC101" s="54"/>
    </row>
    <row r="102" spans="1:30" x14ac:dyDescent="0.2">
      <c r="A102" s="1" t="s">
        <v>35</v>
      </c>
      <c r="B102" s="1">
        <v>0</v>
      </c>
      <c r="C102" s="2">
        <v>0</v>
      </c>
      <c r="D102" s="1"/>
      <c r="E102" s="1">
        <v>42412979</v>
      </c>
      <c r="F102" s="1">
        <v>0</v>
      </c>
      <c r="G102" s="1">
        <v>0</v>
      </c>
      <c r="H102" s="1">
        <v>132728</v>
      </c>
      <c r="I102" s="1">
        <v>0</v>
      </c>
      <c r="J102" s="1">
        <v>0</v>
      </c>
      <c r="K102" s="1">
        <v>0</v>
      </c>
      <c r="L102" s="1">
        <v>0</v>
      </c>
      <c r="M102" s="2">
        <v>150479</v>
      </c>
      <c r="N102" s="1">
        <v>0</v>
      </c>
      <c r="O102" s="1">
        <v>0</v>
      </c>
      <c r="P102" s="1">
        <v>0</v>
      </c>
      <c r="Q102" s="2">
        <v>0</v>
      </c>
      <c r="R102" s="1"/>
      <c r="S102" s="2">
        <v>0</v>
      </c>
      <c r="T102" s="1">
        <v>0</v>
      </c>
      <c r="U102" s="1">
        <v>0</v>
      </c>
      <c r="V102" s="1"/>
      <c r="W102" s="1">
        <v>286029</v>
      </c>
      <c r="X102" s="1">
        <v>0</v>
      </c>
      <c r="Y102" s="1">
        <v>0</v>
      </c>
      <c r="Z102" s="1">
        <v>0</v>
      </c>
      <c r="AA102" s="1" t="s">
        <v>142</v>
      </c>
      <c r="AC102" s="54"/>
    </row>
    <row r="103" spans="1:30" x14ac:dyDescent="0.2">
      <c r="A103" s="1" t="s">
        <v>36</v>
      </c>
      <c r="B103" s="1">
        <v>0</v>
      </c>
      <c r="C103" s="1">
        <v>0</v>
      </c>
      <c r="D103" s="1"/>
      <c r="E103" s="2">
        <v>3174072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/>
      <c r="S103" s="1">
        <v>0</v>
      </c>
      <c r="T103" s="1">
        <v>0</v>
      </c>
      <c r="U103" s="1">
        <v>0</v>
      </c>
      <c r="V103" s="1"/>
      <c r="W103" s="1">
        <v>0</v>
      </c>
      <c r="X103" s="1">
        <v>0</v>
      </c>
      <c r="Y103" s="1">
        <v>0</v>
      </c>
      <c r="Z103" s="1">
        <v>0</v>
      </c>
      <c r="AA103" s="1" t="s">
        <v>143</v>
      </c>
      <c r="AC103" s="54"/>
    </row>
    <row r="104" spans="1:30" x14ac:dyDescent="0.2">
      <c r="A104" s="1" t="s">
        <v>37</v>
      </c>
      <c r="B104" s="1">
        <v>0</v>
      </c>
      <c r="C104" s="1">
        <v>0</v>
      </c>
      <c r="D104" s="1"/>
      <c r="E104" s="2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/>
      <c r="S104" s="1">
        <v>0</v>
      </c>
      <c r="T104" s="1">
        <v>0</v>
      </c>
      <c r="U104" s="1">
        <v>0</v>
      </c>
      <c r="V104" s="1"/>
      <c r="W104" s="1">
        <v>0</v>
      </c>
      <c r="X104" s="1">
        <v>0</v>
      </c>
      <c r="Y104" s="1">
        <v>0</v>
      </c>
      <c r="Z104" s="1">
        <v>0</v>
      </c>
      <c r="AA104" s="1" t="s">
        <v>144</v>
      </c>
      <c r="AC104" s="54"/>
    </row>
    <row r="105" spans="1:30" x14ac:dyDescent="0.2">
      <c r="A105" s="1" t="s">
        <v>38</v>
      </c>
      <c r="B105" s="1">
        <v>0</v>
      </c>
      <c r="C105" s="1">
        <v>0</v>
      </c>
      <c r="D105" s="1"/>
      <c r="E105" s="2">
        <v>0</v>
      </c>
      <c r="F105" s="1">
        <v>0</v>
      </c>
      <c r="G105" s="1">
        <v>0</v>
      </c>
      <c r="H105" s="2">
        <v>0</v>
      </c>
      <c r="I105" s="1">
        <v>0</v>
      </c>
      <c r="J105" s="1">
        <v>0</v>
      </c>
      <c r="K105" s="1">
        <v>0</v>
      </c>
      <c r="L105" s="2">
        <v>45000</v>
      </c>
      <c r="M105" s="1">
        <v>0</v>
      </c>
      <c r="N105" s="1">
        <v>0</v>
      </c>
      <c r="O105" s="1">
        <v>0</v>
      </c>
      <c r="P105" s="1">
        <v>0</v>
      </c>
      <c r="Q105" s="1">
        <v>84000</v>
      </c>
      <c r="R105" s="1"/>
      <c r="S105" s="2">
        <v>25000</v>
      </c>
      <c r="T105" s="1">
        <v>0</v>
      </c>
      <c r="U105" s="1">
        <v>0</v>
      </c>
      <c r="V105" s="1"/>
      <c r="W105" s="1">
        <v>0</v>
      </c>
      <c r="X105" s="1">
        <v>0</v>
      </c>
      <c r="Y105" s="1">
        <v>0</v>
      </c>
      <c r="Z105" s="1">
        <v>0</v>
      </c>
      <c r="AA105" s="1" t="s">
        <v>145</v>
      </c>
      <c r="AC105" s="54"/>
    </row>
    <row r="106" spans="1:30" x14ac:dyDescent="0.2">
      <c r="A106" s="1" t="s">
        <v>39</v>
      </c>
      <c r="B106" s="1">
        <v>0</v>
      </c>
      <c r="C106" s="1">
        <v>0</v>
      </c>
      <c r="D106" s="2"/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2">
        <v>0</v>
      </c>
      <c r="M106" s="2">
        <v>170063</v>
      </c>
      <c r="N106" s="1">
        <v>0</v>
      </c>
      <c r="O106" s="1">
        <v>0</v>
      </c>
      <c r="P106" s="1">
        <v>0</v>
      </c>
      <c r="Q106" s="1">
        <v>0</v>
      </c>
      <c r="R106" s="1"/>
      <c r="S106" s="1">
        <v>0</v>
      </c>
      <c r="T106" s="1">
        <v>0</v>
      </c>
      <c r="U106" s="1">
        <v>0</v>
      </c>
      <c r="V106" s="1"/>
      <c r="W106" s="1">
        <v>0</v>
      </c>
      <c r="X106" s="1">
        <v>0</v>
      </c>
      <c r="Y106" s="1">
        <v>0</v>
      </c>
      <c r="Z106" s="1">
        <v>0</v>
      </c>
      <c r="AA106" s="1" t="s">
        <v>146</v>
      </c>
      <c r="AC106" s="54"/>
    </row>
    <row r="107" spans="1:30" x14ac:dyDescent="0.2">
      <c r="A107" s="1" t="s">
        <v>40</v>
      </c>
      <c r="B107" s="1">
        <v>0</v>
      </c>
      <c r="C107" s="1">
        <v>0</v>
      </c>
      <c r="D107" s="2"/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33</v>
      </c>
      <c r="R107" s="1"/>
      <c r="S107" s="1">
        <v>0</v>
      </c>
      <c r="T107" s="1">
        <v>0</v>
      </c>
      <c r="U107" s="1">
        <v>0</v>
      </c>
      <c r="V107" s="1"/>
      <c r="W107" s="1">
        <v>0</v>
      </c>
      <c r="X107" s="1">
        <v>0</v>
      </c>
      <c r="Y107" s="1">
        <v>0</v>
      </c>
      <c r="Z107" s="1">
        <v>0</v>
      </c>
      <c r="AA107" s="1" t="s">
        <v>147</v>
      </c>
      <c r="AC107" s="54"/>
    </row>
    <row r="108" spans="1:30" s="36" customFormat="1" x14ac:dyDescent="0.2">
      <c r="A108" s="34" t="s">
        <v>41</v>
      </c>
      <c r="B108" s="35">
        <v>974412</v>
      </c>
      <c r="C108" s="35">
        <v>740844</v>
      </c>
      <c r="D108" s="35"/>
      <c r="E108" s="35">
        <v>48204257</v>
      </c>
      <c r="F108" s="35">
        <v>1601389</v>
      </c>
      <c r="G108" s="35">
        <v>666852</v>
      </c>
      <c r="H108" s="35">
        <v>11118987</v>
      </c>
      <c r="I108" s="35">
        <v>515537</v>
      </c>
      <c r="J108" s="35">
        <v>104478</v>
      </c>
      <c r="K108" s="35">
        <v>711816</v>
      </c>
      <c r="L108" s="35">
        <v>1405678</v>
      </c>
      <c r="M108" s="35">
        <v>24569432</v>
      </c>
      <c r="N108" s="35">
        <v>31394</v>
      </c>
      <c r="O108" s="35">
        <v>22188</v>
      </c>
      <c r="P108" s="34">
        <v>30483</v>
      </c>
      <c r="Q108" s="35">
        <v>2497038</v>
      </c>
      <c r="R108" s="35"/>
      <c r="S108" s="35">
        <v>547948</v>
      </c>
      <c r="T108" s="35">
        <v>1221675</v>
      </c>
      <c r="U108" s="34">
        <v>48928</v>
      </c>
      <c r="V108" s="35"/>
      <c r="W108" s="34">
        <v>312860</v>
      </c>
      <c r="X108" s="35">
        <v>6252</v>
      </c>
      <c r="Y108" s="34">
        <v>8601555</v>
      </c>
      <c r="Z108" s="35">
        <v>135240</v>
      </c>
      <c r="AA108" s="34" t="s">
        <v>148</v>
      </c>
      <c r="AB108"/>
      <c r="AC108" s="54"/>
      <c r="AD108" s="55"/>
    </row>
    <row r="109" spans="1:30" s="36" customFormat="1" x14ac:dyDescent="0.2">
      <c r="A109" s="34" t="s">
        <v>42</v>
      </c>
      <c r="B109" s="35">
        <v>368053</v>
      </c>
      <c r="C109" s="35">
        <v>382604</v>
      </c>
      <c r="D109" s="35"/>
      <c r="E109" s="35">
        <v>2495542</v>
      </c>
      <c r="F109" s="35">
        <v>1311956</v>
      </c>
      <c r="G109" s="35">
        <v>2610045</v>
      </c>
      <c r="H109" s="35">
        <v>9295405</v>
      </c>
      <c r="I109" s="35">
        <v>-197461</v>
      </c>
      <c r="J109" s="35">
        <v>-91024</v>
      </c>
      <c r="K109" s="35">
        <v>-455966</v>
      </c>
      <c r="L109" s="35">
        <v>1536662</v>
      </c>
      <c r="M109" s="35">
        <v>895121</v>
      </c>
      <c r="N109" s="35">
        <v>97439</v>
      </c>
      <c r="O109" s="35">
        <v>-19483</v>
      </c>
      <c r="P109" s="34">
        <v>-30483</v>
      </c>
      <c r="Q109" s="35">
        <v>-638295</v>
      </c>
      <c r="R109" s="35"/>
      <c r="S109" s="35">
        <v>933903</v>
      </c>
      <c r="T109" s="35">
        <v>-1191209</v>
      </c>
      <c r="U109" s="34">
        <f>U84-U99</f>
        <v>-48928</v>
      </c>
      <c r="V109" s="35"/>
      <c r="W109" s="34">
        <v>-305395</v>
      </c>
      <c r="X109" s="35">
        <v>-6252</v>
      </c>
      <c r="Y109" s="34">
        <v>697487</v>
      </c>
      <c r="Z109" s="35">
        <v>22159</v>
      </c>
      <c r="AA109" s="34" t="s">
        <v>149</v>
      </c>
      <c r="AB109"/>
      <c r="AC109" s="54"/>
    </row>
    <row r="110" spans="1:30" s="36" customFormat="1" x14ac:dyDescent="0.2">
      <c r="A110" s="34" t="s">
        <v>43</v>
      </c>
      <c r="B110" s="34">
        <v>0</v>
      </c>
      <c r="C110" s="34">
        <v>0</v>
      </c>
      <c r="D110" s="34"/>
      <c r="E110" s="35">
        <v>512085</v>
      </c>
      <c r="F110" s="35">
        <v>50146</v>
      </c>
      <c r="G110" s="34">
        <v>70765</v>
      </c>
      <c r="H110" s="35">
        <v>2576846</v>
      </c>
      <c r="I110" s="34">
        <v>0</v>
      </c>
      <c r="J110" s="34">
        <v>0</v>
      </c>
      <c r="K110" s="35">
        <v>0</v>
      </c>
      <c r="L110" s="35">
        <v>466644</v>
      </c>
      <c r="M110" s="35">
        <v>194224</v>
      </c>
      <c r="N110" s="35">
        <v>3911</v>
      </c>
      <c r="O110" s="34">
        <v>0</v>
      </c>
      <c r="P110" s="34">
        <v>0</v>
      </c>
      <c r="Q110" s="34">
        <v>0</v>
      </c>
      <c r="R110" s="34"/>
      <c r="S110" s="35">
        <v>83233</v>
      </c>
      <c r="T110" s="34">
        <v>0</v>
      </c>
      <c r="U110" s="34">
        <v>0</v>
      </c>
      <c r="V110" s="34"/>
      <c r="W110" s="34">
        <v>0</v>
      </c>
      <c r="X110" s="34">
        <v>0</v>
      </c>
      <c r="Y110" s="34">
        <v>21525</v>
      </c>
      <c r="Z110" s="35">
        <v>3780</v>
      </c>
      <c r="AA110" s="34" t="s">
        <v>150</v>
      </c>
      <c r="AB110"/>
      <c r="AC110" s="54"/>
    </row>
    <row r="111" spans="1:30" s="36" customFormat="1" x14ac:dyDescent="0.2">
      <c r="A111" s="34" t="s">
        <v>44</v>
      </c>
      <c r="B111" s="35">
        <v>368053</v>
      </c>
      <c r="C111" s="35">
        <v>382604</v>
      </c>
      <c r="D111" s="35"/>
      <c r="E111" s="35">
        <v>1983457</v>
      </c>
      <c r="F111" s="35">
        <v>1261810</v>
      </c>
      <c r="G111" s="35">
        <v>2539280</v>
      </c>
      <c r="H111" s="35">
        <v>6718559</v>
      </c>
      <c r="I111" s="35">
        <v>-197461</v>
      </c>
      <c r="J111" s="35">
        <v>-91024</v>
      </c>
      <c r="K111" s="35">
        <v>-455966</v>
      </c>
      <c r="L111" s="35">
        <v>1070018</v>
      </c>
      <c r="M111" s="35">
        <v>700897</v>
      </c>
      <c r="N111" s="35">
        <v>93528</v>
      </c>
      <c r="O111" s="35">
        <v>-19483</v>
      </c>
      <c r="P111" s="34">
        <v>-30483</v>
      </c>
      <c r="Q111" s="35">
        <v>-638295</v>
      </c>
      <c r="R111" s="35"/>
      <c r="S111" s="35">
        <v>850670</v>
      </c>
      <c r="T111" s="35">
        <v>-1191209</v>
      </c>
      <c r="U111" s="34">
        <v>-48928</v>
      </c>
      <c r="V111" s="35"/>
      <c r="W111" s="34">
        <v>-305395</v>
      </c>
      <c r="X111" s="35">
        <v>-6252</v>
      </c>
      <c r="Y111" s="34">
        <v>675962</v>
      </c>
      <c r="Z111" s="35">
        <v>18379</v>
      </c>
      <c r="AA111" s="34" t="s">
        <v>151</v>
      </c>
      <c r="AB111"/>
      <c r="AC111" s="54"/>
    </row>
    <row r="112" spans="1:30" s="36" customFormat="1" x14ac:dyDescent="0.2">
      <c r="A112" s="34" t="s">
        <v>45</v>
      </c>
      <c r="B112" s="34">
        <v>0</v>
      </c>
      <c r="C112" s="34">
        <v>0</v>
      </c>
      <c r="D112" s="34"/>
      <c r="E112" s="34">
        <v>0</v>
      </c>
      <c r="F112" s="34">
        <v>0</v>
      </c>
      <c r="G112" s="35">
        <v>0</v>
      </c>
      <c r="H112" s="34">
        <v>0</v>
      </c>
      <c r="I112" s="34">
        <v>0</v>
      </c>
      <c r="J112" s="34">
        <v>0</v>
      </c>
      <c r="K112" s="34">
        <v>0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  <c r="Q112" s="34">
        <v>0</v>
      </c>
      <c r="R112" s="34"/>
      <c r="S112" s="34">
        <v>0</v>
      </c>
      <c r="T112" s="34">
        <v>0</v>
      </c>
      <c r="U112" s="34">
        <v>0</v>
      </c>
      <c r="V112" s="35"/>
      <c r="W112" s="34">
        <v>0</v>
      </c>
      <c r="X112" s="34">
        <v>0</v>
      </c>
      <c r="Y112" s="34">
        <v>0</v>
      </c>
      <c r="Z112" s="34">
        <v>0</v>
      </c>
      <c r="AA112" s="34" t="s">
        <v>152</v>
      </c>
      <c r="AB112"/>
      <c r="AC112" s="54"/>
    </row>
    <row r="113" spans="1:29" s="36" customFormat="1" x14ac:dyDescent="0.2">
      <c r="A113" s="34" t="s">
        <v>46</v>
      </c>
      <c r="B113" s="35">
        <v>368053</v>
      </c>
      <c r="C113" s="35">
        <v>382604</v>
      </c>
      <c r="D113" s="35"/>
      <c r="E113" s="35">
        <v>1983457</v>
      </c>
      <c r="F113" s="35">
        <v>1261810</v>
      </c>
      <c r="G113" s="35">
        <v>2539280</v>
      </c>
      <c r="H113" s="35">
        <v>6718559</v>
      </c>
      <c r="I113" s="35">
        <v>-197461</v>
      </c>
      <c r="J113" s="35">
        <v>-91024</v>
      </c>
      <c r="K113" s="35">
        <v>-455966</v>
      </c>
      <c r="L113" s="35">
        <v>1070018</v>
      </c>
      <c r="M113" s="35">
        <v>700897</v>
      </c>
      <c r="N113" s="35">
        <v>93528</v>
      </c>
      <c r="O113" s="35">
        <v>-19483</v>
      </c>
      <c r="P113" s="34">
        <v>-30483</v>
      </c>
      <c r="Q113" s="35">
        <v>-638295</v>
      </c>
      <c r="R113" s="35"/>
      <c r="S113" s="35">
        <v>850670</v>
      </c>
      <c r="T113" s="35">
        <v>-1191209</v>
      </c>
      <c r="U113" s="34">
        <v>-48928</v>
      </c>
      <c r="V113" s="35"/>
      <c r="W113" s="34">
        <v>-305395</v>
      </c>
      <c r="X113" s="35">
        <v>-6252</v>
      </c>
      <c r="Y113" s="34">
        <v>675962</v>
      </c>
      <c r="Z113" s="35">
        <v>18379</v>
      </c>
      <c r="AA113" s="34" t="s">
        <v>153</v>
      </c>
      <c r="AB113"/>
      <c r="AC113" s="54"/>
    </row>
    <row r="114" spans="1:29" s="36" customFormat="1" x14ac:dyDescent="0.2">
      <c r="A114" s="34" t="s">
        <v>47</v>
      </c>
      <c r="B114" s="35">
        <v>368053</v>
      </c>
      <c r="C114" s="35">
        <v>382604</v>
      </c>
      <c r="D114" s="35"/>
      <c r="E114" s="35">
        <v>1983457</v>
      </c>
      <c r="F114" s="35">
        <v>1262728</v>
      </c>
      <c r="G114" s="35">
        <v>2539280</v>
      </c>
      <c r="H114" s="35">
        <v>6718559</v>
      </c>
      <c r="I114" s="35">
        <v>-197461</v>
      </c>
      <c r="J114" s="35">
        <v>-91024</v>
      </c>
      <c r="K114" s="35">
        <v>-455966</v>
      </c>
      <c r="L114" s="35">
        <v>1070018</v>
      </c>
      <c r="M114" s="35">
        <v>700897</v>
      </c>
      <c r="N114" s="35">
        <v>93528</v>
      </c>
      <c r="O114" s="35">
        <v>-19483</v>
      </c>
      <c r="P114" s="34">
        <v>-30483</v>
      </c>
      <c r="Q114" s="35">
        <v>-638295</v>
      </c>
      <c r="R114" s="35"/>
      <c r="S114" s="35">
        <v>850670</v>
      </c>
      <c r="T114" s="35">
        <v>-1191209</v>
      </c>
      <c r="U114" s="34">
        <v>-48928</v>
      </c>
      <c r="V114" s="35"/>
      <c r="W114" s="34">
        <v>-305395</v>
      </c>
      <c r="X114" s="35">
        <v>-6252</v>
      </c>
      <c r="Y114" s="34">
        <v>675962</v>
      </c>
      <c r="Z114" s="35">
        <v>18379</v>
      </c>
      <c r="AA114" s="34" t="s">
        <v>154</v>
      </c>
      <c r="AB114"/>
      <c r="AC114" s="54"/>
    </row>
    <row r="115" spans="1:29" x14ac:dyDescent="0.2">
      <c r="A115" s="1" t="s">
        <v>48</v>
      </c>
      <c r="B115" s="1">
        <v>0</v>
      </c>
      <c r="C115" s="1">
        <v>0</v>
      </c>
      <c r="D115" s="2"/>
      <c r="E115" s="1">
        <v>0</v>
      </c>
      <c r="F115" s="2">
        <v>-918</v>
      </c>
      <c r="G115" s="2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/>
      <c r="S115" s="1">
        <v>0</v>
      </c>
      <c r="T115" s="1">
        <v>0</v>
      </c>
      <c r="U115" s="1">
        <v>0</v>
      </c>
      <c r="V115" s="1"/>
      <c r="W115" s="1">
        <v>0</v>
      </c>
      <c r="X115" s="1">
        <v>0</v>
      </c>
      <c r="Y115" s="1">
        <v>0</v>
      </c>
      <c r="Z115" s="2">
        <v>0</v>
      </c>
      <c r="AA115" s="1" t="s">
        <v>155</v>
      </c>
      <c r="AC115" s="54"/>
    </row>
    <row r="116" spans="1:29" x14ac:dyDescent="0.2">
      <c r="A116" s="7"/>
      <c r="AA116" s="7"/>
    </row>
    <row r="117" spans="1:29" x14ac:dyDescent="0.2">
      <c r="A117" s="7" t="s">
        <v>256</v>
      </c>
      <c r="AA117" s="7" t="s">
        <v>257</v>
      </c>
    </row>
    <row r="118" spans="1:29" x14ac:dyDescent="0.2">
      <c r="A118" s="1" t="s">
        <v>391</v>
      </c>
      <c r="B118" s="2">
        <v>-156013</v>
      </c>
      <c r="C118" s="2">
        <v>71136</v>
      </c>
      <c r="D118" s="2"/>
      <c r="E118" s="2">
        <v>-1778316</v>
      </c>
      <c r="F118" s="2">
        <v>1489715</v>
      </c>
      <c r="G118" s="2">
        <v>217095</v>
      </c>
      <c r="H118" s="2">
        <v>-16242252</v>
      </c>
      <c r="I118" s="2">
        <v>-291365</v>
      </c>
      <c r="J118" s="2">
        <v>-53175</v>
      </c>
      <c r="K118" s="2">
        <v>-345871</v>
      </c>
      <c r="L118" s="2">
        <v>3419054</v>
      </c>
      <c r="M118" s="2">
        <v>-596341</v>
      </c>
      <c r="N118" s="2">
        <v>68490</v>
      </c>
      <c r="O118" s="2">
        <v>570</v>
      </c>
      <c r="P118" s="1">
        <v>0</v>
      </c>
      <c r="Q118" s="2">
        <v>-72174</v>
      </c>
      <c r="R118" s="2"/>
      <c r="S118" s="2">
        <v>804896</v>
      </c>
      <c r="T118" s="2">
        <v>-73236</v>
      </c>
      <c r="U118" s="1">
        <v>108954</v>
      </c>
      <c r="V118" s="2"/>
      <c r="W118" s="1">
        <v>-5209</v>
      </c>
      <c r="X118" s="2">
        <v>-6092</v>
      </c>
      <c r="Y118" s="1">
        <v>182119</v>
      </c>
      <c r="Z118" s="2">
        <v>-27255</v>
      </c>
      <c r="AA118" s="1" t="s">
        <v>392</v>
      </c>
      <c r="AB118" s="54"/>
      <c r="AC118" s="54"/>
    </row>
    <row r="119" spans="1:29" x14ac:dyDescent="0.2">
      <c r="A119" s="1" t="s">
        <v>49</v>
      </c>
      <c r="B119" s="2">
        <v>-1369</v>
      </c>
      <c r="C119" s="2">
        <v>425538</v>
      </c>
      <c r="D119" s="2"/>
      <c r="E119" s="2">
        <v>10545530</v>
      </c>
      <c r="F119" s="2">
        <v>116937</v>
      </c>
      <c r="G119" s="2">
        <v>-64730</v>
      </c>
      <c r="H119" s="2">
        <v>423599</v>
      </c>
      <c r="I119" s="2">
        <v>59874</v>
      </c>
      <c r="J119" s="2">
        <v>50000</v>
      </c>
      <c r="K119" s="2">
        <v>350354</v>
      </c>
      <c r="L119" s="2">
        <v>-886256</v>
      </c>
      <c r="M119" s="2">
        <v>376736</v>
      </c>
      <c r="N119" s="2">
        <v>24586</v>
      </c>
      <c r="O119" s="1">
        <v>-285</v>
      </c>
      <c r="P119" s="1">
        <v>0</v>
      </c>
      <c r="Q119" s="2">
        <v>1850461</v>
      </c>
      <c r="R119" s="1"/>
      <c r="S119" s="2">
        <v>-215821</v>
      </c>
      <c r="T119" s="2">
        <v>906</v>
      </c>
      <c r="U119" s="1">
        <v>0</v>
      </c>
      <c r="V119" s="2"/>
      <c r="W119" s="1">
        <v>0</v>
      </c>
      <c r="X119" s="2">
        <v>298</v>
      </c>
      <c r="Y119" s="1">
        <v>-150726</v>
      </c>
      <c r="Z119" s="1">
        <v>-41</v>
      </c>
      <c r="AA119" s="1" t="s">
        <v>393</v>
      </c>
      <c r="AB119" s="54"/>
      <c r="AC119" s="54"/>
    </row>
    <row r="120" spans="1:29" x14ac:dyDescent="0.2">
      <c r="A120" s="1" t="s">
        <v>50</v>
      </c>
      <c r="B120" s="2">
        <v>-43795</v>
      </c>
      <c r="C120" s="2">
        <v>-525194</v>
      </c>
      <c r="D120" s="2"/>
      <c r="E120" s="2">
        <v>-5974504</v>
      </c>
      <c r="F120" s="2">
        <v>-190479</v>
      </c>
      <c r="G120" s="2">
        <v>-171574</v>
      </c>
      <c r="H120" s="2">
        <v>15993497</v>
      </c>
      <c r="I120" s="1">
        <v>0</v>
      </c>
      <c r="J120" s="2">
        <v>3413</v>
      </c>
      <c r="K120" s="2">
        <v>-146294</v>
      </c>
      <c r="L120" s="2">
        <v>122154</v>
      </c>
      <c r="M120" s="2">
        <v>-82599</v>
      </c>
      <c r="N120" s="2">
        <v>-80000</v>
      </c>
      <c r="O120" s="1">
        <v>0</v>
      </c>
      <c r="P120" s="1">
        <v>0</v>
      </c>
      <c r="Q120" s="2">
        <v>-1649479</v>
      </c>
      <c r="R120" s="1"/>
      <c r="S120" s="2">
        <v>-410000</v>
      </c>
      <c r="T120" s="1">
        <v>0</v>
      </c>
      <c r="U120" s="1">
        <v>0</v>
      </c>
      <c r="V120" s="1"/>
      <c r="W120" s="1">
        <v>0</v>
      </c>
      <c r="X120" s="1">
        <v>8123</v>
      </c>
      <c r="Y120" s="1">
        <v>-31917</v>
      </c>
      <c r="Z120" s="1">
        <v>0</v>
      </c>
      <c r="AA120" s="1" t="s">
        <v>394</v>
      </c>
      <c r="AB120" s="54"/>
      <c r="AC120" s="54"/>
    </row>
    <row r="121" spans="1:29" x14ac:dyDescent="0.2">
      <c r="A121" s="1" t="s">
        <v>51</v>
      </c>
      <c r="B121" s="1">
        <v>0</v>
      </c>
      <c r="C121" s="1">
        <v>0</v>
      </c>
      <c r="D121" s="1"/>
      <c r="E121" s="1">
        <v>0</v>
      </c>
      <c r="F121" s="1">
        <v>0</v>
      </c>
      <c r="G121" s="2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/>
      <c r="S121" s="1">
        <v>0</v>
      </c>
      <c r="T121" s="1">
        <v>0</v>
      </c>
      <c r="U121" s="1">
        <v>0</v>
      </c>
      <c r="V121" s="1"/>
      <c r="W121" s="1">
        <v>0</v>
      </c>
      <c r="X121" s="1">
        <v>0</v>
      </c>
      <c r="Y121" s="1">
        <v>0</v>
      </c>
      <c r="Z121" s="1">
        <v>0</v>
      </c>
      <c r="AA121" s="1" t="s">
        <v>156</v>
      </c>
      <c r="AC121" s="54"/>
    </row>
    <row r="122" spans="1:29" x14ac:dyDescent="0.2">
      <c r="A122" s="1" t="s">
        <v>52</v>
      </c>
      <c r="B122" s="2">
        <v>927358</v>
      </c>
      <c r="C122" s="2">
        <v>162884</v>
      </c>
      <c r="D122" s="2"/>
      <c r="E122" s="2">
        <v>15677628</v>
      </c>
      <c r="F122" s="2">
        <v>627465</v>
      </c>
      <c r="G122" s="2">
        <v>39000</v>
      </c>
      <c r="H122" s="2">
        <v>291610</v>
      </c>
      <c r="I122" s="2">
        <v>559535</v>
      </c>
      <c r="J122" s="2">
        <v>279</v>
      </c>
      <c r="K122" s="2">
        <v>525337</v>
      </c>
      <c r="L122" s="2">
        <v>995892</v>
      </c>
      <c r="M122" s="2">
        <v>340786</v>
      </c>
      <c r="N122" s="2">
        <v>579937</v>
      </c>
      <c r="O122" s="2">
        <v>4863</v>
      </c>
      <c r="P122" s="1">
        <v>0</v>
      </c>
      <c r="Q122" s="2">
        <v>177217</v>
      </c>
      <c r="R122" s="2"/>
      <c r="S122" s="2">
        <v>716975</v>
      </c>
      <c r="T122" s="2">
        <v>829912</v>
      </c>
      <c r="U122" s="1">
        <v>175236</v>
      </c>
      <c r="V122" s="2"/>
      <c r="W122" s="1">
        <v>5949</v>
      </c>
      <c r="X122" s="2">
        <v>2792</v>
      </c>
      <c r="Y122" s="1">
        <v>900</v>
      </c>
      <c r="Z122" s="2">
        <v>2050457</v>
      </c>
      <c r="AA122" s="1" t="s">
        <v>157</v>
      </c>
      <c r="AB122" s="54"/>
      <c r="AC122" s="54"/>
    </row>
    <row r="123" spans="1:29" s="36" customFormat="1" x14ac:dyDescent="0.2">
      <c r="A123" s="34" t="s">
        <v>53</v>
      </c>
      <c r="B123" s="35">
        <v>726181</v>
      </c>
      <c r="C123" s="35">
        <v>134364</v>
      </c>
      <c r="D123" s="35"/>
      <c r="E123" s="35">
        <v>18470338</v>
      </c>
      <c r="F123" s="35">
        <v>2043638</v>
      </c>
      <c r="G123" s="35">
        <v>19791</v>
      </c>
      <c r="H123" s="35">
        <v>466454</v>
      </c>
      <c r="I123" s="35">
        <v>328044</v>
      </c>
      <c r="J123" s="35">
        <v>517</v>
      </c>
      <c r="K123" s="35">
        <v>383526</v>
      </c>
      <c r="L123" s="35">
        <v>3650844</v>
      </c>
      <c r="M123" s="35">
        <v>38582</v>
      </c>
      <c r="N123" s="35">
        <v>593013</v>
      </c>
      <c r="O123" s="35">
        <v>5148</v>
      </c>
      <c r="P123" s="34">
        <v>0</v>
      </c>
      <c r="Q123" s="35">
        <v>306025</v>
      </c>
      <c r="R123" s="35"/>
      <c r="S123" s="35">
        <v>896050</v>
      </c>
      <c r="T123" s="35">
        <v>757582</v>
      </c>
      <c r="U123" s="35">
        <v>284190</v>
      </c>
      <c r="V123" s="35"/>
      <c r="W123" s="34">
        <v>740</v>
      </c>
      <c r="X123" s="35">
        <v>5121</v>
      </c>
      <c r="Y123" s="35">
        <v>376</v>
      </c>
      <c r="Z123" s="35">
        <v>2023161</v>
      </c>
      <c r="AA123" s="34" t="s">
        <v>158</v>
      </c>
      <c r="AB123" s="54"/>
      <c r="AC123" s="54"/>
    </row>
    <row r="124" spans="1:29" x14ac:dyDescent="0.2">
      <c r="A124" s="7"/>
      <c r="AA124" s="7"/>
    </row>
    <row r="125" spans="1:29" x14ac:dyDescent="0.2">
      <c r="A125" s="7"/>
      <c r="AA125" s="7"/>
    </row>
    <row r="126" spans="1:29" x14ac:dyDescent="0.2">
      <c r="A126" s="7"/>
      <c r="AA126" s="7"/>
    </row>
    <row r="127" spans="1:29" x14ac:dyDescent="0.2">
      <c r="A127" s="7"/>
      <c r="AA127" s="7"/>
    </row>
    <row r="128" spans="1:29" x14ac:dyDescent="0.2">
      <c r="A128" s="7"/>
      <c r="AA128" s="7"/>
    </row>
    <row r="129" spans="1:27" x14ac:dyDescent="0.2">
      <c r="A129" s="7"/>
      <c r="AA129" s="7"/>
    </row>
    <row r="130" spans="1:27" x14ac:dyDescent="0.2">
      <c r="A130" s="7"/>
      <c r="AA130" s="7"/>
    </row>
    <row r="131" spans="1:27" x14ac:dyDescent="0.2">
      <c r="A131" s="7"/>
      <c r="AA131" s="7"/>
    </row>
    <row r="132" spans="1:27" x14ac:dyDescent="0.2">
      <c r="A132" s="7"/>
      <c r="AA132" s="7"/>
    </row>
    <row r="133" spans="1:27" x14ac:dyDescent="0.2">
      <c r="A133" s="7"/>
      <c r="AA133" s="7"/>
    </row>
    <row r="134" spans="1:27" x14ac:dyDescent="0.2">
      <c r="A134" s="7"/>
      <c r="AA134" s="7"/>
    </row>
    <row r="135" spans="1:27" x14ac:dyDescent="0.2">
      <c r="A135" s="7"/>
      <c r="AA135" s="7"/>
    </row>
    <row r="136" spans="1:27" x14ac:dyDescent="0.2">
      <c r="A136" s="7"/>
      <c r="AA136" s="7"/>
    </row>
    <row r="137" spans="1:27" x14ac:dyDescent="0.2">
      <c r="A137" s="7"/>
      <c r="AA137" s="7"/>
    </row>
    <row r="138" spans="1:27" x14ac:dyDescent="0.2">
      <c r="A138" s="7"/>
      <c r="AA138" s="7"/>
    </row>
    <row r="139" spans="1:27" x14ac:dyDescent="0.2">
      <c r="A139" s="7"/>
      <c r="AA139" s="7"/>
    </row>
    <row r="140" spans="1:27" x14ac:dyDescent="0.2">
      <c r="A140" s="7"/>
      <c r="AA140" s="7"/>
    </row>
    <row r="141" spans="1:27" x14ac:dyDescent="0.2">
      <c r="A141" s="7"/>
      <c r="AA141" s="7"/>
    </row>
    <row r="142" spans="1:27" x14ac:dyDescent="0.2">
      <c r="A142" s="7"/>
      <c r="AA142" s="7"/>
    </row>
    <row r="143" spans="1:27" x14ac:dyDescent="0.2">
      <c r="A143" s="7"/>
      <c r="AA143" s="7"/>
    </row>
    <row r="144" spans="1:27" x14ac:dyDescent="0.2">
      <c r="A144" s="7"/>
      <c r="AA144" s="7"/>
    </row>
    <row r="145" spans="1:27" x14ac:dyDescent="0.2">
      <c r="A145" s="7"/>
      <c r="AA145" s="7"/>
    </row>
    <row r="146" spans="1:27" x14ac:dyDescent="0.2">
      <c r="A146" s="7"/>
      <c r="AA146" s="7"/>
    </row>
    <row r="147" spans="1:27" x14ac:dyDescent="0.2">
      <c r="A147" s="7"/>
      <c r="AA147" s="7"/>
    </row>
    <row r="148" spans="1:27" x14ac:dyDescent="0.2">
      <c r="A148" s="7"/>
      <c r="AA148" s="7"/>
    </row>
    <row r="149" spans="1:27" x14ac:dyDescent="0.2">
      <c r="A149" s="7"/>
      <c r="AA149" s="7"/>
    </row>
    <row r="150" spans="1:27" x14ac:dyDescent="0.2">
      <c r="A150" s="7"/>
      <c r="AA150" s="7"/>
    </row>
    <row r="151" spans="1:27" x14ac:dyDescent="0.2">
      <c r="A151" s="7"/>
      <c r="AA151" s="7"/>
    </row>
    <row r="152" spans="1:27" x14ac:dyDescent="0.2">
      <c r="A152" s="7"/>
      <c r="AA152" s="7"/>
    </row>
    <row r="153" spans="1:27" x14ac:dyDescent="0.2">
      <c r="A153" s="7"/>
      <c r="AA153" s="7"/>
    </row>
    <row r="154" spans="1:27" x14ac:dyDescent="0.2">
      <c r="A154" s="7"/>
      <c r="AA154" s="7"/>
    </row>
    <row r="155" spans="1:27" x14ac:dyDescent="0.2">
      <c r="A155" s="7"/>
      <c r="AA155" s="7"/>
    </row>
    <row r="156" spans="1:27" x14ac:dyDescent="0.2">
      <c r="A156" s="7"/>
      <c r="AA156" s="7"/>
    </row>
    <row r="157" spans="1:27" x14ac:dyDescent="0.2">
      <c r="A157" s="7"/>
      <c r="AA157" s="7"/>
    </row>
    <row r="158" spans="1:27" x14ac:dyDescent="0.2">
      <c r="A158" s="7"/>
      <c r="AA158" s="7"/>
    </row>
    <row r="159" spans="1:27" x14ac:dyDescent="0.2">
      <c r="A159" s="7"/>
      <c r="AA159" s="7"/>
    </row>
    <row r="160" spans="1:27" x14ac:dyDescent="0.2">
      <c r="A160" s="7"/>
      <c r="AA160" s="7"/>
    </row>
    <row r="161" spans="1:27" x14ac:dyDescent="0.2">
      <c r="A161" s="7"/>
      <c r="AA161" s="7"/>
    </row>
    <row r="162" spans="1:27" x14ac:dyDescent="0.2">
      <c r="A162" s="7"/>
      <c r="AA162" s="7"/>
    </row>
    <row r="163" spans="1:27" x14ac:dyDescent="0.2">
      <c r="A163" s="7"/>
      <c r="AA163" s="7"/>
    </row>
    <row r="164" spans="1:27" x14ac:dyDescent="0.2">
      <c r="A164" s="7"/>
      <c r="AA164" s="7"/>
    </row>
    <row r="165" spans="1:27" x14ac:dyDescent="0.2">
      <c r="A165" s="7"/>
      <c r="AA165" s="7"/>
    </row>
    <row r="166" spans="1:27" x14ac:dyDescent="0.2">
      <c r="A166" s="7"/>
      <c r="AA166" s="7"/>
    </row>
    <row r="167" spans="1:27" x14ac:dyDescent="0.2">
      <c r="A167" s="7"/>
      <c r="AA167" s="7"/>
    </row>
    <row r="168" spans="1:27" x14ac:dyDescent="0.2">
      <c r="A168" s="7"/>
      <c r="AA168" s="7"/>
    </row>
  </sheetData>
  <pageMargins left="0.75" right="0.75" top="1" bottom="1" header="0.5" footer="0.5"/>
  <pageSetup fitToWidth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406CA-EB17-4F42-95F3-F07828538996}">
  <dimension ref="A7:M106"/>
  <sheetViews>
    <sheetView workbookViewId="0">
      <selection activeCell="A9" sqref="A9"/>
    </sheetView>
  </sheetViews>
  <sheetFormatPr defaultRowHeight="12.75" x14ac:dyDescent="0.2"/>
  <cols>
    <col min="1" max="1" width="62" customWidth="1"/>
    <col min="2" max="2" width="29.140625" customWidth="1"/>
    <col min="3" max="3" width="22.28515625" customWidth="1"/>
    <col min="4" max="4" width="27.140625" customWidth="1"/>
    <col min="5" max="5" width="26" customWidth="1"/>
    <col min="6" max="6" width="22.28515625" customWidth="1"/>
    <col min="7" max="7" width="18.7109375" customWidth="1"/>
    <col min="8" max="10" width="26" customWidth="1"/>
    <col min="11" max="11" width="29.140625" customWidth="1"/>
    <col min="12" max="12" width="25.5703125" customWidth="1"/>
    <col min="13" max="13" width="44.5703125" customWidth="1"/>
  </cols>
  <sheetData>
    <row r="7" spans="1:13" ht="15" x14ac:dyDescent="0.25">
      <c r="A7" s="24" t="s">
        <v>330</v>
      </c>
      <c r="M7" s="24" t="s">
        <v>331</v>
      </c>
    </row>
    <row r="9" spans="1:13" ht="29.25" customHeight="1" x14ac:dyDescent="0.2">
      <c r="A9" s="44"/>
      <c r="B9" s="3" t="s">
        <v>240</v>
      </c>
      <c r="C9" s="3" t="s">
        <v>237</v>
      </c>
      <c r="D9" s="45" t="s">
        <v>333</v>
      </c>
      <c r="E9" s="3" t="s">
        <v>247</v>
      </c>
      <c r="F9" s="45" t="s">
        <v>239</v>
      </c>
      <c r="G9" s="45" t="s">
        <v>224</v>
      </c>
      <c r="H9" s="3" t="s">
        <v>251</v>
      </c>
      <c r="I9" s="3" t="s">
        <v>334</v>
      </c>
      <c r="J9" s="3" t="s">
        <v>253</v>
      </c>
      <c r="K9" s="3" t="s">
        <v>242</v>
      </c>
      <c r="L9" s="3" t="s">
        <v>230</v>
      </c>
      <c r="M9" s="44"/>
    </row>
    <row r="10" spans="1:13" ht="38.25" x14ac:dyDescent="0.2">
      <c r="A10" s="46"/>
      <c r="B10" s="3" t="s">
        <v>11</v>
      </c>
      <c r="C10" s="3" t="s">
        <v>120</v>
      </c>
      <c r="D10" s="3" t="s">
        <v>336</v>
      </c>
      <c r="E10" s="3" t="s">
        <v>16</v>
      </c>
      <c r="F10" s="3" t="s">
        <v>10</v>
      </c>
      <c r="G10" s="3" t="s">
        <v>335</v>
      </c>
      <c r="H10" s="3" t="s">
        <v>267</v>
      </c>
      <c r="I10" s="3" t="s">
        <v>338</v>
      </c>
      <c r="J10" s="3" t="s">
        <v>268</v>
      </c>
      <c r="K10" s="3" t="s">
        <v>337</v>
      </c>
      <c r="L10" s="3" t="s">
        <v>3</v>
      </c>
      <c r="M10" s="46"/>
    </row>
    <row r="11" spans="1:13" ht="24" customHeight="1" x14ac:dyDescent="0.2">
      <c r="A11" s="47"/>
      <c r="B11" s="28">
        <v>131025</v>
      </c>
      <c r="C11" s="28">
        <v>131039</v>
      </c>
      <c r="D11" s="28">
        <v>131062</v>
      </c>
      <c r="E11" s="28">
        <v>131090</v>
      </c>
      <c r="F11" s="28">
        <v>131105</v>
      </c>
      <c r="G11" s="28">
        <v>131231</v>
      </c>
      <c r="H11" s="28">
        <v>131275</v>
      </c>
      <c r="I11" s="28">
        <v>131282</v>
      </c>
      <c r="J11" s="3">
        <v>131293</v>
      </c>
      <c r="K11" s="28">
        <v>141032</v>
      </c>
      <c r="L11" s="28">
        <v>141086</v>
      </c>
      <c r="M11" s="47"/>
    </row>
    <row r="13" spans="1:13" x14ac:dyDescent="0.2">
      <c r="A13" s="7" t="s">
        <v>366</v>
      </c>
      <c r="M13" s="7" t="s">
        <v>367</v>
      </c>
    </row>
    <row r="14" spans="1:13" x14ac:dyDescent="0.2">
      <c r="A14" s="34" t="s">
        <v>339</v>
      </c>
      <c r="B14" s="2">
        <v>7679</v>
      </c>
      <c r="C14" s="2">
        <v>6866127</v>
      </c>
      <c r="D14" s="2">
        <v>222467</v>
      </c>
      <c r="E14" s="2">
        <v>868597</v>
      </c>
      <c r="F14" s="2">
        <v>397401</v>
      </c>
      <c r="G14" s="2">
        <v>87993</v>
      </c>
      <c r="H14" s="2">
        <v>114270</v>
      </c>
      <c r="I14" s="2">
        <v>235700</v>
      </c>
      <c r="J14" s="2">
        <v>4335379</v>
      </c>
      <c r="K14" s="2">
        <v>1</v>
      </c>
      <c r="L14" s="2">
        <v>858843</v>
      </c>
      <c r="M14" s="1" t="s">
        <v>340</v>
      </c>
    </row>
    <row r="15" spans="1:13" x14ac:dyDescent="0.2">
      <c r="A15" s="34" t="s">
        <v>341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 t="s">
        <v>342</v>
      </c>
    </row>
    <row r="16" spans="1:13" x14ac:dyDescent="0.2">
      <c r="A16" s="1" t="s">
        <v>55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 t="s">
        <v>160</v>
      </c>
    </row>
    <row r="17" spans="1:13" x14ac:dyDescent="0.2">
      <c r="A17" s="34" t="s">
        <v>56</v>
      </c>
      <c r="B17" s="2">
        <v>200000</v>
      </c>
      <c r="C17" s="2">
        <v>437779</v>
      </c>
      <c r="D17" s="2">
        <v>43534</v>
      </c>
      <c r="E17" s="2">
        <v>16508</v>
      </c>
      <c r="F17" s="1">
        <v>0</v>
      </c>
      <c r="G17" s="2">
        <v>7300</v>
      </c>
      <c r="H17" s="2">
        <v>187500</v>
      </c>
      <c r="I17" s="2">
        <v>0</v>
      </c>
      <c r="J17" s="2">
        <v>0</v>
      </c>
      <c r="K17" s="2">
        <v>1771000</v>
      </c>
      <c r="L17" s="2">
        <v>4952294</v>
      </c>
      <c r="M17" s="1" t="s">
        <v>161</v>
      </c>
    </row>
    <row r="18" spans="1:13" x14ac:dyDescent="0.2">
      <c r="A18" s="34" t="s">
        <v>343</v>
      </c>
      <c r="B18" s="2">
        <v>3149677</v>
      </c>
      <c r="C18" s="2">
        <v>11426044</v>
      </c>
      <c r="D18" s="1">
        <v>0</v>
      </c>
      <c r="E18" s="1">
        <v>0</v>
      </c>
      <c r="F18" s="1">
        <v>0</v>
      </c>
      <c r="G18" s="2">
        <v>1347565</v>
      </c>
      <c r="H18" s="1">
        <v>585553</v>
      </c>
      <c r="I18" s="1">
        <v>0</v>
      </c>
      <c r="J18" s="1">
        <v>21458670</v>
      </c>
      <c r="K18" s="1">
        <v>0</v>
      </c>
      <c r="L18" s="1">
        <v>0</v>
      </c>
      <c r="M18" s="1" t="s">
        <v>344</v>
      </c>
    </row>
    <row r="19" spans="1:13" x14ac:dyDescent="0.2">
      <c r="A19" s="34" t="s">
        <v>58</v>
      </c>
      <c r="B19" s="1">
        <v>0</v>
      </c>
      <c r="C19" s="2">
        <v>0</v>
      </c>
      <c r="D19" s="1">
        <v>0</v>
      </c>
      <c r="E19" s="1">
        <v>0</v>
      </c>
      <c r="F19" s="1">
        <v>0</v>
      </c>
      <c r="G19" s="2">
        <v>923731</v>
      </c>
      <c r="H19" s="1">
        <v>0</v>
      </c>
      <c r="I19" s="1">
        <v>0</v>
      </c>
      <c r="J19" s="1">
        <v>423013</v>
      </c>
      <c r="K19" s="1">
        <v>0</v>
      </c>
      <c r="L19" s="1">
        <v>0</v>
      </c>
      <c r="M19" s="1" t="s">
        <v>163</v>
      </c>
    </row>
    <row r="20" spans="1:13" x14ac:dyDescent="0.2">
      <c r="A20" s="34" t="s">
        <v>319</v>
      </c>
      <c r="B20" s="1">
        <v>0</v>
      </c>
      <c r="C20" s="1">
        <v>0</v>
      </c>
      <c r="D20" s="1">
        <v>0</v>
      </c>
      <c r="E20" s="2">
        <v>4057768</v>
      </c>
      <c r="F20" s="1">
        <v>0</v>
      </c>
      <c r="G20" s="1">
        <v>0</v>
      </c>
      <c r="H20" s="2">
        <v>0</v>
      </c>
      <c r="I20" s="2">
        <v>1441900</v>
      </c>
      <c r="J20" s="2">
        <v>0</v>
      </c>
      <c r="K20" s="1">
        <v>0</v>
      </c>
      <c r="L20" s="1">
        <v>0</v>
      </c>
      <c r="M20" s="1" t="s">
        <v>321</v>
      </c>
    </row>
    <row r="21" spans="1:13" x14ac:dyDescent="0.2">
      <c r="A21" s="1" t="s">
        <v>370</v>
      </c>
      <c r="B21" s="1">
        <v>0</v>
      </c>
      <c r="C21" s="1">
        <v>0</v>
      </c>
      <c r="D21" s="1">
        <v>0</v>
      </c>
      <c r="E21" s="2">
        <v>0</v>
      </c>
      <c r="F21" s="1">
        <v>0</v>
      </c>
      <c r="G21" s="1">
        <v>0</v>
      </c>
      <c r="H21" s="2">
        <v>0</v>
      </c>
      <c r="I21" s="2">
        <v>0</v>
      </c>
      <c r="J21" s="2">
        <v>0</v>
      </c>
      <c r="K21" s="1">
        <v>0</v>
      </c>
      <c r="L21" s="1">
        <v>0</v>
      </c>
      <c r="M21" s="1" t="s">
        <v>377</v>
      </c>
    </row>
    <row r="22" spans="1:13" x14ac:dyDescent="0.2">
      <c r="A22" s="1" t="s">
        <v>371</v>
      </c>
      <c r="B22" s="1">
        <v>0</v>
      </c>
      <c r="C22" s="1">
        <v>0</v>
      </c>
      <c r="D22" s="1">
        <v>0</v>
      </c>
      <c r="E22" s="2">
        <v>0</v>
      </c>
      <c r="F22" s="1">
        <v>0</v>
      </c>
      <c r="G22" s="1">
        <v>0</v>
      </c>
      <c r="H22" s="2">
        <v>0</v>
      </c>
      <c r="I22" s="2">
        <v>0</v>
      </c>
      <c r="J22" s="2">
        <v>0</v>
      </c>
      <c r="K22" s="1">
        <v>0</v>
      </c>
      <c r="L22" s="1">
        <v>0</v>
      </c>
      <c r="M22" s="1" t="s">
        <v>378</v>
      </c>
    </row>
    <row r="23" spans="1:13" x14ac:dyDescent="0.2">
      <c r="A23" s="34" t="s">
        <v>345</v>
      </c>
      <c r="B23" s="1">
        <v>0</v>
      </c>
      <c r="C23" s="1">
        <v>0</v>
      </c>
      <c r="D23" s="1">
        <v>0</v>
      </c>
      <c r="E23" s="2">
        <v>25000</v>
      </c>
      <c r="F23" s="1">
        <v>0</v>
      </c>
      <c r="G23" s="1">
        <v>0</v>
      </c>
      <c r="H23" s="2">
        <v>0</v>
      </c>
      <c r="I23" s="2">
        <v>0</v>
      </c>
      <c r="J23" s="2">
        <v>0</v>
      </c>
      <c r="K23" s="1">
        <v>0</v>
      </c>
      <c r="L23" s="1">
        <v>0</v>
      </c>
      <c r="M23" s="1" t="s">
        <v>346</v>
      </c>
    </row>
    <row r="24" spans="1:13" x14ac:dyDescent="0.2">
      <c r="A24" s="34" t="s">
        <v>74</v>
      </c>
      <c r="B24" s="1">
        <v>0</v>
      </c>
      <c r="C24" s="1">
        <v>0</v>
      </c>
      <c r="D24" s="2">
        <v>162794435</v>
      </c>
      <c r="E24" s="1">
        <v>0</v>
      </c>
      <c r="F24" s="1">
        <v>0</v>
      </c>
      <c r="G24" s="2">
        <v>1702008</v>
      </c>
      <c r="H24" s="2">
        <v>0</v>
      </c>
      <c r="I24" s="2">
        <v>1687423</v>
      </c>
      <c r="J24" s="2">
        <v>0</v>
      </c>
      <c r="K24" s="1">
        <v>0</v>
      </c>
      <c r="L24" s="1">
        <v>0</v>
      </c>
      <c r="M24" s="1" t="s">
        <v>179</v>
      </c>
    </row>
    <row r="25" spans="1:13" x14ac:dyDescent="0.2">
      <c r="A25" s="34" t="s">
        <v>75</v>
      </c>
      <c r="B25" s="2">
        <v>4418823</v>
      </c>
      <c r="C25" s="2">
        <v>3773282</v>
      </c>
      <c r="D25" s="1">
        <v>0</v>
      </c>
      <c r="E25" s="2">
        <v>7251616</v>
      </c>
      <c r="F25" s="1">
        <v>0</v>
      </c>
      <c r="G25" s="1">
        <v>0</v>
      </c>
      <c r="H25" s="2">
        <v>543438</v>
      </c>
      <c r="I25" s="2">
        <v>17816</v>
      </c>
      <c r="J25" s="2">
        <v>9472015</v>
      </c>
      <c r="K25" s="1">
        <v>0</v>
      </c>
      <c r="L25" s="2">
        <v>18630</v>
      </c>
      <c r="M25" s="1" t="s">
        <v>180</v>
      </c>
    </row>
    <row r="26" spans="1:13" x14ac:dyDescent="0.2">
      <c r="A26" s="34" t="s">
        <v>62</v>
      </c>
      <c r="B26" s="2">
        <v>3933732</v>
      </c>
      <c r="C26" s="2">
        <v>7390135</v>
      </c>
      <c r="D26" s="2">
        <v>231192</v>
      </c>
      <c r="E26" s="1">
        <v>0</v>
      </c>
      <c r="F26" s="2">
        <v>827750</v>
      </c>
      <c r="G26" s="2">
        <v>91848</v>
      </c>
      <c r="H26" s="1">
        <v>104521</v>
      </c>
      <c r="I26" s="1">
        <v>0</v>
      </c>
      <c r="J26" s="1">
        <v>17369668</v>
      </c>
      <c r="K26" s="2">
        <v>123</v>
      </c>
      <c r="L26" s="1">
        <v>0</v>
      </c>
      <c r="M26" s="1" t="s">
        <v>167</v>
      </c>
    </row>
    <row r="27" spans="1:13" x14ac:dyDescent="0.2">
      <c r="A27" s="34" t="s">
        <v>63</v>
      </c>
      <c r="B27" s="2">
        <v>1891619</v>
      </c>
      <c r="C27" s="1">
        <v>0</v>
      </c>
      <c r="D27" s="1">
        <v>0</v>
      </c>
      <c r="E27" s="1">
        <v>0</v>
      </c>
      <c r="F27" s="2">
        <v>20969594</v>
      </c>
      <c r="G27" s="1">
        <v>0</v>
      </c>
      <c r="H27" s="1">
        <v>142000</v>
      </c>
      <c r="I27" s="1">
        <v>0</v>
      </c>
      <c r="J27" s="1">
        <v>10456724</v>
      </c>
      <c r="K27" s="1">
        <v>0</v>
      </c>
      <c r="L27" s="1">
        <v>0</v>
      </c>
      <c r="M27" s="1" t="s">
        <v>168</v>
      </c>
    </row>
    <row r="28" spans="1:13" x14ac:dyDescent="0.2">
      <c r="A28" s="34" t="s">
        <v>372</v>
      </c>
      <c r="B28" s="2">
        <v>0</v>
      </c>
      <c r="C28" s="1">
        <v>0</v>
      </c>
      <c r="D28" s="1">
        <v>0</v>
      </c>
      <c r="E28" s="1">
        <v>0</v>
      </c>
      <c r="F28" s="2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 t="s">
        <v>379</v>
      </c>
    </row>
    <row r="29" spans="1:13" x14ac:dyDescent="0.2">
      <c r="A29" s="34" t="s">
        <v>64</v>
      </c>
      <c r="B29" s="1">
        <v>0</v>
      </c>
      <c r="C29" s="2">
        <v>0</v>
      </c>
      <c r="D29" s="2">
        <v>5095282</v>
      </c>
      <c r="E29" s="2">
        <v>0</v>
      </c>
      <c r="F29" s="1">
        <v>0</v>
      </c>
      <c r="G29" s="2">
        <v>406387</v>
      </c>
      <c r="H29" s="2">
        <v>135501</v>
      </c>
      <c r="I29" s="2">
        <v>1444887</v>
      </c>
      <c r="J29" s="2">
        <v>0</v>
      </c>
      <c r="K29" s="1">
        <v>0</v>
      </c>
      <c r="L29" s="1">
        <v>0</v>
      </c>
      <c r="M29" s="1" t="s">
        <v>169</v>
      </c>
    </row>
    <row r="30" spans="1:13" x14ac:dyDescent="0.2">
      <c r="A30" s="1" t="s">
        <v>329</v>
      </c>
      <c r="B30" s="1">
        <v>0</v>
      </c>
      <c r="C30" s="1">
        <v>0</v>
      </c>
      <c r="D30" s="1">
        <v>0</v>
      </c>
      <c r="E30" s="1">
        <v>0</v>
      </c>
      <c r="F30" s="2">
        <v>328997077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 t="s">
        <v>347</v>
      </c>
    </row>
    <row r="31" spans="1:13" x14ac:dyDescent="0.2">
      <c r="A31" s="1" t="s">
        <v>348</v>
      </c>
      <c r="B31" s="2">
        <v>754164</v>
      </c>
      <c r="C31" s="2">
        <v>201157</v>
      </c>
      <c r="D31" s="2">
        <v>695076</v>
      </c>
      <c r="E31" s="2">
        <v>9588771</v>
      </c>
      <c r="F31" s="2">
        <v>5045883</v>
      </c>
      <c r="G31" s="2">
        <v>184530</v>
      </c>
      <c r="H31" s="2">
        <v>2034779</v>
      </c>
      <c r="I31" s="2">
        <v>0</v>
      </c>
      <c r="J31" s="2">
        <v>12359229</v>
      </c>
      <c r="K31" s="2">
        <v>4230</v>
      </c>
      <c r="L31" s="2">
        <v>1811171</v>
      </c>
      <c r="M31" s="1" t="s">
        <v>349</v>
      </c>
    </row>
    <row r="32" spans="1:13" x14ac:dyDescent="0.2">
      <c r="A32" s="1" t="s">
        <v>350</v>
      </c>
      <c r="B32" s="1">
        <v>0</v>
      </c>
      <c r="C32" s="1">
        <v>0</v>
      </c>
      <c r="D32" s="1">
        <v>0</v>
      </c>
      <c r="E32" s="2">
        <v>700000</v>
      </c>
      <c r="F32" s="1">
        <v>0</v>
      </c>
      <c r="G32" s="1">
        <v>0</v>
      </c>
      <c r="H32" s="2">
        <v>0</v>
      </c>
      <c r="I32" s="2">
        <v>0</v>
      </c>
      <c r="J32" s="2">
        <v>0</v>
      </c>
      <c r="K32" s="1">
        <v>0</v>
      </c>
      <c r="L32" s="1">
        <v>0</v>
      </c>
      <c r="M32" s="1" t="s">
        <v>351</v>
      </c>
    </row>
    <row r="33" spans="1:13" x14ac:dyDescent="0.2">
      <c r="A33" s="1" t="s">
        <v>352</v>
      </c>
      <c r="B33" s="1">
        <v>0</v>
      </c>
      <c r="C33" s="2">
        <v>19889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2">
        <v>4058</v>
      </c>
      <c r="M33" s="1" t="s">
        <v>175</v>
      </c>
    </row>
    <row r="34" spans="1:13" x14ac:dyDescent="0.2">
      <c r="A34" s="1" t="s">
        <v>78</v>
      </c>
      <c r="B34" s="1">
        <v>0</v>
      </c>
      <c r="C34" s="2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2">
        <v>0</v>
      </c>
      <c r="M34" s="1" t="s">
        <v>183</v>
      </c>
    </row>
    <row r="35" spans="1:13" x14ac:dyDescent="0.2">
      <c r="A35" s="1" t="s">
        <v>373</v>
      </c>
      <c r="B35" s="1">
        <v>0</v>
      </c>
      <c r="C35" s="2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2">
        <v>0</v>
      </c>
      <c r="M35" s="1" t="s">
        <v>380</v>
      </c>
    </row>
    <row r="36" spans="1:13" x14ac:dyDescent="0.2">
      <c r="A36" s="1" t="s">
        <v>77</v>
      </c>
      <c r="B36" s="2">
        <v>4099603</v>
      </c>
      <c r="C36" s="2">
        <v>4297676</v>
      </c>
      <c r="D36" s="2">
        <v>2644154</v>
      </c>
      <c r="E36" s="2">
        <v>7221255</v>
      </c>
      <c r="F36" s="2">
        <v>3639058</v>
      </c>
      <c r="G36" s="2">
        <v>8098523</v>
      </c>
      <c r="H36" s="2">
        <v>4537450</v>
      </c>
      <c r="I36" s="2">
        <v>859533</v>
      </c>
      <c r="J36" s="2">
        <v>4234533</v>
      </c>
      <c r="K36" s="1">
        <v>0</v>
      </c>
      <c r="L36" s="2">
        <v>14029</v>
      </c>
      <c r="M36" s="1" t="s">
        <v>182</v>
      </c>
    </row>
    <row r="37" spans="1:13" x14ac:dyDescent="0.2">
      <c r="A37" s="1" t="s">
        <v>374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22254427</v>
      </c>
      <c r="K37" s="1">
        <v>0</v>
      </c>
      <c r="L37" s="2">
        <v>0</v>
      </c>
      <c r="M37" s="1" t="s">
        <v>381</v>
      </c>
    </row>
    <row r="38" spans="1:13" x14ac:dyDescent="0.2">
      <c r="A38" s="1" t="s">
        <v>80</v>
      </c>
      <c r="B38" s="1">
        <v>0</v>
      </c>
      <c r="C38" s="1">
        <v>0</v>
      </c>
      <c r="D38" s="2">
        <v>3709121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14527789</v>
      </c>
      <c r="K38" s="1">
        <v>0</v>
      </c>
      <c r="L38" s="1">
        <v>0</v>
      </c>
      <c r="M38" s="1" t="s">
        <v>185</v>
      </c>
    </row>
    <row r="39" spans="1:13" x14ac:dyDescent="0.2">
      <c r="A39" s="1" t="s">
        <v>353</v>
      </c>
      <c r="B39" s="2">
        <v>1348542</v>
      </c>
      <c r="C39" s="2">
        <v>1457731</v>
      </c>
      <c r="D39" s="1">
        <v>0</v>
      </c>
      <c r="E39" s="1">
        <v>0</v>
      </c>
      <c r="F39" s="2">
        <v>19921</v>
      </c>
      <c r="G39" s="1">
        <v>0</v>
      </c>
      <c r="H39" s="2">
        <v>38585</v>
      </c>
      <c r="I39" s="2">
        <v>99722</v>
      </c>
      <c r="J39" s="2">
        <v>1587341</v>
      </c>
      <c r="K39" s="2">
        <v>454360</v>
      </c>
      <c r="L39" s="1">
        <v>0</v>
      </c>
      <c r="M39" s="1" t="s">
        <v>354</v>
      </c>
    </row>
    <row r="40" spans="1:13" x14ac:dyDescent="0.2">
      <c r="A40" s="1" t="s">
        <v>82</v>
      </c>
      <c r="B40" s="2">
        <v>19803839</v>
      </c>
      <c r="C40" s="2">
        <v>35869820</v>
      </c>
      <c r="D40" s="2">
        <v>175435261</v>
      </c>
      <c r="E40" s="2">
        <v>29729515</v>
      </c>
      <c r="F40" s="2">
        <v>359896684</v>
      </c>
      <c r="G40" s="2">
        <v>12849885</v>
      </c>
      <c r="H40" s="2">
        <v>8423597</v>
      </c>
      <c r="I40" s="2">
        <v>5786981</v>
      </c>
      <c r="J40" s="2">
        <v>118478788</v>
      </c>
      <c r="K40" s="2">
        <v>2229714</v>
      </c>
      <c r="L40" s="2">
        <v>7659025</v>
      </c>
      <c r="M40" s="1" t="s">
        <v>187</v>
      </c>
    </row>
    <row r="41" spans="1:13" x14ac:dyDescent="0.2">
      <c r="A41" s="1" t="s">
        <v>83</v>
      </c>
      <c r="B41" s="2">
        <v>14512500</v>
      </c>
      <c r="C41" s="2">
        <v>27270078</v>
      </c>
      <c r="D41" s="2">
        <v>16500000</v>
      </c>
      <c r="E41" s="2">
        <v>9000000</v>
      </c>
      <c r="F41" s="2">
        <v>22500000</v>
      </c>
      <c r="G41" s="2">
        <v>15000000</v>
      </c>
      <c r="H41" s="2">
        <v>6000000</v>
      </c>
      <c r="I41" s="2">
        <v>5000000</v>
      </c>
      <c r="J41" s="2">
        <v>17038971</v>
      </c>
      <c r="K41" s="2">
        <v>3000000</v>
      </c>
      <c r="L41" s="2">
        <v>5250000</v>
      </c>
      <c r="M41" s="1" t="s">
        <v>188</v>
      </c>
    </row>
    <row r="42" spans="1:13" x14ac:dyDescent="0.2">
      <c r="A42" s="1" t="s">
        <v>85</v>
      </c>
      <c r="B42" s="2">
        <v>2716080</v>
      </c>
      <c r="C42" s="2">
        <v>1452237</v>
      </c>
      <c r="D42" s="2">
        <v>4125000</v>
      </c>
      <c r="E42" s="2">
        <v>1770381</v>
      </c>
      <c r="F42" s="2">
        <v>6554916</v>
      </c>
      <c r="G42" s="1">
        <v>0</v>
      </c>
      <c r="H42" s="2">
        <v>63557</v>
      </c>
      <c r="I42" s="2">
        <v>207789</v>
      </c>
      <c r="J42" s="2">
        <v>500187</v>
      </c>
      <c r="K42" s="2">
        <v>379470</v>
      </c>
      <c r="L42" s="2">
        <v>360301</v>
      </c>
      <c r="M42" s="1" t="s">
        <v>190</v>
      </c>
    </row>
    <row r="43" spans="1:13" x14ac:dyDescent="0.2">
      <c r="A43" s="1" t="s">
        <v>86</v>
      </c>
      <c r="B43" s="2">
        <v>11448</v>
      </c>
      <c r="C43" s="1">
        <v>0</v>
      </c>
      <c r="D43" s="1">
        <v>0</v>
      </c>
      <c r="E43" s="2">
        <v>40873</v>
      </c>
      <c r="F43" s="2">
        <v>1949774</v>
      </c>
      <c r="G43" s="1">
        <v>0</v>
      </c>
      <c r="H43" s="2">
        <v>0</v>
      </c>
      <c r="I43" s="2">
        <v>251</v>
      </c>
      <c r="J43" s="2">
        <v>0</v>
      </c>
      <c r="K43" s="1">
        <v>0</v>
      </c>
      <c r="L43" s="1">
        <v>0</v>
      </c>
      <c r="M43" s="1" t="s">
        <v>191</v>
      </c>
    </row>
    <row r="44" spans="1:13" x14ac:dyDescent="0.2">
      <c r="A44" s="1" t="s">
        <v>87</v>
      </c>
      <c r="B44" s="2">
        <v>1452394</v>
      </c>
      <c r="C44" s="2">
        <v>508905</v>
      </c>
      <c r="D44" s="2">
        <v>41938441</v>
      </c>
      <c r="E44" s="2">
        <v>404361</v>
      </c>
      <c r="F44" s="2">
        <v>7313909</v>
      </c>
      <c r="G44" s="2">
        <v>-2061589</v>
      </c>
      <c r="H44" s="2">
        <v>236221</v>
      </c>
      <c r="I44" s="2">
        <v>0</v>
      </c>
      <c r="J44" s="2">
        <v>6725051</v>
      </c>
      <c r="K44" s="2">
        <v>-1879188</v>
      </c>
      <c r="L44" s="2">
        <v>-218734</v>
      </c>
      <c r="M44" s="1" t="s">
        <v>192</v>
      </c>
    </row>
    <row r="45" spans="1:13" x14ac:dyDescent="0.2">
      <c r="A45" s="1" t="s">
        <v>88</v>
      </c>
      <c r="B45" s="1">
        <v>0</v>
      </c>
      <c r="C45" s="2">
        <v>2230561</v>
      </c>
      <c r="D45" s="2">
        <v>36028</v>
      </c>
      <c r="E45" s="2">
        <v>-1008775</v>
      </c>
      <c r="F45" s="2">
        <v>58858</v>
      </c>
      <c r="G45" s="2">
        <v>-462105</v>
      </c>
      <c r="H45" s="2">
        <v>-25479</v>
      </c>
      <c r="I45" s="2">
        <v>-83900</v>
      </c>
      <c r="J45" s="2">
        <v>1121569</v>
      </c>
      <c r="K45" s="2">
        <v>-253</v>
      </c>
      <c r="L45" s="1">
        <v>0</v>
      </c>
      <c r="M45" s="1" t="s">
        <v>193</v>
      </c>
    </row>
    <row r="46" spans="1:13" x14ac:dyDescent="0.2">
      <c r="A46" s="1" t="s">
        <v>89</v>
      </c>
      <c r="B46" s="2">
        <v>105986</v>
      </c>
      <c r="C46" s="1">
        <v>0</v>
      </c>
      <c r="D46" s="1">
        <v>0</v>
      </c>
      <c r="E46" s="2">
        <v>89286</v>
      </c>
      <c r="F46" s="1">
        <v>0</v>
      </c>
      <c r="G46" s="1">
        <v>0</v>
      </c>
      <c r="H46" s="2">
        <v>0</v>
      </c>
      <c r="I46" s="2">
        <v>0</v>
      </c>
      <c r="J46" s="2">
        <v>0</v>
      </c>
      <c r="K46" s="1">
        <v>0</v>
      </c>
      <c r="L46" s="1">
        <v>0</v>
      </c>
      <c r="M46" s="1" t="s">
        <v>194</v>
      </c>
    </row>
    <row r="47" spans="1:13" x14ac:dyDescent="0.2">
      <c r="A47" s="1" t="s">
        <v>90</v>
      </c>
      <c r="B47" s="2">
        <v>0</v>
      </c>
      <c r="C47" s="1">
        <v>0</v>
      </c>
      <c r="D47" s="1">
        <v>0</v>
      </c>
      <c r="E47" s="2">
        <v>0</v>
      </c>
      <c r="F47" s="1">
        <v>0</v>
      </c>
      <c r="G47" s="1">
        <v>0</v>
      </c>
      <c r="H47" s="2">
        <v>0</v>
      </c>
      <c r="I47" s="2">
        <v>0</v>
      </c>
      <c r="J47" s="2">
        <v>0</v>
      </c>
      <c r="K47" s="1">
        <v>0</v>
      </c>
      <c r="L47" s="1">
        <v>0</v>
      </c>
      <c r="M47" s="1" t="s">
        <v>195</v>
      </c>
    </row>
    <row r="48" spans="1:13" x14ac:dyDescent="0.2">
      <c r="A48" s="1" t="s">
        <v>91</v>
      </c>
      <c r="B48" s="1">
        <v>0</v>
      </c>
      <c r="C48" s="2">
        <v>-19447</v>
      </c>
      <c r="D48" s="1">
        <v>0</v>
      </c>
      <c r="E48" s="1">
        <v>0</v>
      </c>
      <c r="F48" s="2">
        <v>4008950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 t="s">
        <v>196</v>
      </c>
    </row>
    <row r="49" spans="1:13" x14ac:dyDescent="0.2">
      <c r="A49" s="1" t="s">
        <v>92</v>
      </c>
      <c r="B49" s="1">
        <v>0</v>
      </c>
      <c r="C49" s="2">
        <v>0</v>
      </c>
      <c r="D49" s="1">
        <v>0</v>
      </c>
      <c r="E49" s="1">
        <v>0</v>
      </c>
      <c r="F49" s="2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 t="s">
        <v>197</v>
      </c>
    </row>
    <row r="50" spans="1:13" x14ac:dyDescent="0.2">
      <c r="A50" s="1" t="s">
        <v>93</v>
      </c>
      <c r="B50" s="1">
        <v>0</v>
      </c>
      <c r="C50" s="2">
        <v>0</v>
      </c>
      <c r="D50" s="1">
        <v>0</v>
      </c>
      <c r="E50" s="1">
        <v>0</v>
      </c>
      <c r="F50" s="2">
        <v>0</v>
      </c>
      <c r="G50" s="1">
        <v>0</v>
      </c>
      <c r="H50" s="1">
        <v>0</v>
      </c>
      <c r="I50" s="1">
        <v>0</v>
      </c>
      <c r="J50" s="1">
        <v>16396931</v>
      </c>
      <c r="K50" s="1">
        <v>0</v>
      </c>
      <c r="L50" s="1">
        <v>0</v>
      </c>
      <c r="M50" s="1" t="s">
        <v>198</v>
      </c>
    </row>
    <row r="51" spans="1:13" x14ac:dyDescent="0.2">
      <c r="A51" s="1" t="s">
        <v>95</v>
      </c>
      <c r="B51" s="2">
        <v>18798408</v>
      </c>
      <c r="C51" s="2">
        <v>31442334</v>
      </c>
      <c r="D51" s="2">
        <v>62599469</v>
      </c>
      <c r="E51" s="2">
        <v>10296126</v>
      </c>
      <c r="F51" s="2">
        <v>42386407</v>
      </c>
      <c r="G51" s="2">
        <v>12476306</v>
      </c>
      <c r="H51" s="2">
        <v>6274299</v>
      </c>
      <c r="I51" s="2">
        <v>5124140</v>
      </c>
      <c r="J51" s="2">
        <v>41782709</v>
      </c>
      <c r="K51" s="2">
        <v>1500029</v>
      </c>
      <c r="L51" s="2">
        <v>5391567</v>
      </c>
      <c r="M51" s="1" t="s">
        <v>200</v>
      </c>
    </row>
    <row r="52" spans="1:13" x14ac:dyDescent="0.2">
      <c r="A52" s="1" t="s">
        <v>96</v>
      </c>
      <c r="B52" s="2">
        <v>469364</v>
      </c>
      <c r="C52" s="2">
        <v>1354236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656162</v>
      </c>
      <c r="K52" s="1">
        <v>0</v>
      </c>
      <c r="L52" s="2">
        <v>582061</v>
      </c>
      <c r="M52" s="1" t="s">
        <v>201</v>
      </c>
    </row>
    <row r="53" spans="1:13" x14ac:dyDescent="0.2">
      <c r="A53" s="1" t="s">
        <v>97</v>
      </c>
      <c r="B53" s="2">
        <v>19267772</v>
      </c>
      <c r="C53" s="2">
        <v>32796570</v>
      </c>
      <c r="D53" s="2">
        <v>62599469</v>
      </c>
      <c r="E53" s="2">
        <v>10296126</v>
      </c>
      <c r="F53" s="2">
        <v>42386407</v>
      </c>
      <c r="G53" s="2">
        <v>12476306</v>
      </c>
      <c r="H53" s="2">
        <v>6274299</v>
      </c>
      <c r="I53" s="2">
        <v>5124140</v>
      </c>
      <c r="J53" s="2">
        <v>42438871</v>
      </c>
      <c r="K53" s="2">
        <v>1500029</v>
      </c>
      <c r="L53" s="2">
        <v>5973628</v>
      </c>
      <c r="M53" s="1" t="s">
        <v>202</v>
      </c>
    </row>
    <row r="54" spans="1:13" x14ac:dyDescent="0.2">
      <c r="A54" s="1" t="s">
        <v>355</v>
      </c>
      <c r="B54" s="2">
        <v>92310</v>
      </c>
      <c r="C54" s="1">
        <v>0</v>
      </c>
      <c r="D54" s="2">
        <v>319259</v>
      </c>
      <c r="E54" s="2">
        <v>348138</v>
      </c>
      <c r="F54" s="2">
        <v>935994</v>
      </c>
      <c r="G54" s="2">
        <v>48004</v>
      </c>
      <c r="H54" s="2">
        <v>0</v>
      </c>
      <c r="I54" s="2">
        <v>0</v>
      </c>
      <c r="J54" s="2">
        <v>1439246</v>
      </c>
      <c r="K54" s="1">
        <v>0</v>
      </c>
      <c r="L54" s="1">
        <v>0</v>
      </c>
      <c r="M54" s="1" t="s">
        <v>356</v>
      </c>
    </row>
    <row r="55" spans="1:13" x14ac:dyDescent="0.2">
      <c r="A55" s="1" t="s">
        <v>357</v>
      </c>
      <c r="B55" s="1">
        <v>0</v>
      </c>
      <c r="C55" s="2">
        <v>930807</v>
      </c>
      <c r="D55" s="2">
        <v>107229141</v>
      </c>
      <c r="E55" s="2">
        <v>13968164</v>
      </c>
      <c r="F55" s="2">
        <v>311440354</v>
      </c>
      <c r="G55" s="1">
        <v>0</v>
      </c>
      <c r="H55" s="2">
        <v>0</v>
      </c>
      <c r="I55" s="2">
        <v>0</v>
      </c>
      <c r="J55" s="2">
        <v>0</v>
      </c>
      <c r="K55" s="1">
        <v>0</v>
      </c>
      <c r="L55" s="2">
        <v>299878</v>
      </c>
      <c r="M55" s="1" t="s">
        <v>358</v>
      </c>
    </row>
    <row r="56" spans="1:13" x14ac:dyDescent="0.2">
      <c r="A56" s="1" t="s">
        <v>359</v>
      </c>
      <c r="B56" s="2">
        <v>218004</v>
      </c>
      <c r="C56" s="2">
        <v>2104224</v>
      </c>
      <c r="D56" s="1">
        <v>0</v>
      </c>
      <c r="E56" s="2">
        <v>3732777</v>
      </c>
      <c r="F56" s="2">
        <v>305</v>
      </c>
      <c r="G56" s="2">
        <v>169064</v>
      </c>
      <c r="H56" s="2">
        <v>1952557</v>
      </c>
      <c r="I56" s="2">
        <v>0</v>
      </c>
      <c r="J56" s="2">
        <v>17828466</v>
      </c>
      <c r="K56" s="2">
        <v>592969</v>
      </c>
      <c r="L56" s="2">
        <v>703867</v>
      </c>
      <c r="M56" s="1" t="s">
        <v>214</v>
      </c>
    </row>
    <row r="57" spans="1:13" x14ac:dyDescent="0.2">
      <c r="A57" s="1" t="s">
        <v>360</v>
      </c>
      <c r="B57" s="1">
        <v>0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2">
        <v>37830</v>
      </c>
      <c r="L57" s="1">
        <v>0</v>
      </c>
      <c r="M57" s="1" t="s">
        <v>361</v>
      </c>
    </row>
    <row r="58" spans="1:13" x14ac:dyDescent="0.2">
      <c r="A58" s="1" t="s">
        <v>375</v>
      </c>
      <c r="B58" s="1">
        <v>0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2">
        <v>0</v>
      </c>
      <c r="L58" s="1">
        <v>0</v>
      </c>
      <c r="M58" s="1" t="s">
        <v>382</v>
      </c>
    </row>
    <row r="59" spans="1:13" x14ac:dyDescent="0.2">
      <c r="A59" s="1" t="s">
        <v>362</v>
      </c>
      <c r="B59" s="1">
        <v>0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51440293</v>
      </c>
      <c r="K59" s="1">
        <v>0</v>
      </c>
      <c r="L59" s="1">
        <v>0</v>
      </c>
      <c r="M59" s="1" t="s">
        <v>363</v>
      </c>
    </row>
    <row r="60" spans="1:13" x14ac:dyDescent="0.2">
      <c r="A60" s="1" t="s">
        <v>102</v>
      </c>
      <c r="B60" s="1">
        <v>0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1326191</v>
      </c>
      <c r="K60" s="1">
        <v>0</v>
      </c>
      <c r="L60" s="1">
        <v>0</v>
      </c>
      <c r="M60" s="1" t="s">
        <v>207</v>
      </c>
    </row>
    <row r="61" spans="1:13" x14ac:dyDescent="0.2">
      <c r="A61" s="1" t="s">
        <v>113</v>
      </c>
      <c r="B61" s="1">
        <v>0</v>
      </c>
      <c r="C61" s="2">
        <v>38219</v>
      </c>
      <c r="D61" s="2">
        <v>3432680</v>
      </c>
      <c r="E61" s="2">
        <v>7517</v>
      </c>
      <c r="F61" s="2">
        <v>930181</v>
      </c>
      <c r="G61" s="1">
        <v>0</v>
      </c>
      <c r="H61" s="2">
        <v>161730</v>
      </c>
      <c r="I61" s="2">
        <v>0</v>
      </c>
      <c r="J61" s="2">
        <v>1004951</v>
      </c>
      <c r="K61" s="1">
        <v>0</v>
      </c>
      <c r="L61" s="1">
        <v>0</v>
      </c>
      <c r="M61" s="1" t="s">
        <v>217</v>
      </c>
    </row>
    <row r="62" spans="1:13" x14ac:dyDescent="0.2">
      <c r="A62" s="1" t="s">
        <v>376</v>
      </c>
      <c r="B62" s="1">
        <v>0</v>
      </c>
      <c r="C62" s="2">
        <v>0</v>
      </c>
      <c r="D62" s="2">
        <v>0</v>
      </c>
      <c r="E62" s="2">
        <v>0</v>
      </c>
      <c r="F62" s="2">
        <v>0</v>
      </c>
      <c r="G62" s="1">
        <v>0</v>
      </c>
      <c r="H62" s="2">
        <v>0</v>
      </c>
      <c r="I62" s="2">
        <v>0</v>
      </c>
      <c r="J62" s="2">
        <v>0</v>
      </c>
      <c r="K62" s="1">
        <v>0</v>
      </c>
      <c r="L62" s="1">
        <v>0</v>
      </c>
      <c r="M62" s="1" t="s">
        <v>383</v>
      </c>
    </row>
    <row r="63" spans="1:13" x14ac:dyDescent="0.2">
      <c r="A63" s="1" t="s">
        <v>103</v>
      </c>
      <c r="B63" s="1">
        <v>0</v>
      </c>
      <c r="C63" s="2">
        <v>0</v>
      </c>
      <c r="D63" s="2">
        <v>0</v>
      </c>
      <c r="E63" s="2">
        <v>0</v>
      </c>
      <c r="F63" s="2">
        <v>0</v>
      </c>
      <c r="G63" s="1">
        <v>0</v>
      </c>
      <c r="H63" s="2">
        <v>0</v>
      </c>
      <c r="I63" s="2">
        <v>0</v>
      </c>
      <c r="J63" s="2">
        <v>0</v>
      </c>
      <c r="K63" s="1">
        <v>0</v>
      </c>
      <c r="L63" s="1">
        <v>0</v>
      </c>
      <c r="M63" s="1" t="s">
        <v>208</v>
      </c>
    </row>
    <row r="64" spans="1:13" x14ac:dyDescent="0.2">
      <c r="A64" s="1" t="s">
        <v>364</v>
      </c>
      <c r="B64" s="2">
        <v>225753</v>
      </c>
      <c r="C64" s="1">
        <v>0</v>
      </c>
      <c r="D64" s="2">
        <v>1854712</v>
      </c>
      <c r="E64" s="2">
        <v>1376793</v>
      </c>
      <c r="F64" s="2">
        <v>4203443</v>
      </c>
      <c r="G64" s="2">
        <v>156511</v>
      </c>
      <c r="H64" s="2">
        <v>35011</v>
      </c>
      <c r="I64" s="2">
        <v>662841</v>
      </c>
      <c r="J64" s="2">
        <v>3000770</v>
      </c>
      <c r="K64" s="2">
        <v>98886</v>
      </c>
      <c r="L64" s="2">
        <v>681652</v>
      </c>
      <c r="M64" s="1" t="s">
        <v>365</v>
      </c>
    </row>
    <row r="65" spans="1:13" x14ac:dyDescent="0.2">
      <c r="A65" s="1" t="s">
        <v>117</v>
      </c>
      <c r="B65" s="2">
        <v>536067</v>
      </c>
      <c r="C65" s="2">
        <v>3073250</v>
      </c>
      <c r="D65" s="2">
        <v>112835792</v>
      </c>
      <c r="E65" s="2">
        <v>19433389</v>
      </c>
      <c r="F65" s="2">
        <v>317510277</v>
      </c>
      <c r="G65" s="2">
        <v>373579</v>
      </c>
      <c r="H65" s="2">
        <v>2149298</v>
      </c>
      <c r="I65" s="2">
        <v>662841</v>
      </c>
      <c r="J65" s="2">
        <v>76039917</v>
      </c>
      <c r="K65" s="2">
        <v>729685</v>
      </c>
      <c r="L65" s="2">
        <v>1685397</v>
      </c>
      <c r="M65" s="1" t="s">
        <v>221</v>
      </c>
    </row>
    <row r="66" spans="1:13" x14ac:dyDescent="0.2">
      <c r="A66" s="1" t="s">
        <v>118</v>
      </c>
      <c r="B66" s="2">
        <v>19803839</v>
      </c>
      <c r="C66" s="2">
        <v>35869820</v>
      </c>
      <c r="D66" s="2">
        <v>175435261</v>
      </c>
      <c r="E66" s="2">
        <v>29729515</v>
      </c>
      <c r="F66" s="2">
        <v>359896684</v>
      </c>
      <c r="G66" s="2">
        <v>12849885</v>
      </c>
      <c r="H66" s="2">
        <v>8423597</v>
      </c>
      <c r="I66" s="2">
        <v>5786981</v>
      </c>
      <c r="J66" s="2">
        <v>118478788</v>
      </c>
      <c r="K66" s="2">
        <v>2229714</v>
      </c>
      <c r="L66" s="2">
        <v>7659025</v>
      </c>
      <c r="M66" s="1" t="s">
        <v>222</v>
      </c>
    </row>
    <row r="67" spans="1:13" x14ac:dyDescent="0.2"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</row>
    <row r="68" spans="1:13" x14ac:dyDescent="0.2">
      <c r="A68" s="7" t="s">
        <v>254</v>
      </c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7" t="s">
        <v>255</v>
      </c>
    </row>
    <row r="69" spans="1:13" x14ac:dyDescent="0.2">
      <c r="A69" s="1" t="s">
        <v>17</v>
      </c>
      <c r="B69" s="2">
        <v>325445</v>
      </c>
      <c r="C69" s="2">
        <v>775348</v>
      </c>
      <c r="D69" s="2">
        <v>24697618</v>
      </c>
      <c r="E69" s="2">
        <v>3065873</v>
      </c>
      <c r="F69" s="2">
        <v>0</v>
      </c>
      <c r="G69" s="2">
        <v>636984</v>
      </c>
      <c r="H69" s="2">
        <v>747440</v>
      </c>
      <c r="I69" s="2">
        <v>80881</v>
      </c>
      <c r="J69" s="2">
        <v>81350877</v>
      </c>
      <c r="K69" s="2">
        <v>0</v>
      </c>
      <c r="L69" s="2">
        <v>0</v>
      </c>
      <c r="M69" s="1" t="s">
        <v>124</v>
      </c>
    </row>
    <row r="70" spans="1:13" x14ac:dyDescent="0.2">
      <c r="A70" s="1" t="s">
        <v>18</v>
      </c>
      <c r="B70" s="2">
        <v>985623</v>
      </c>
      <c r="C70" s="2">
        <v>1083923</v>
      </c>
      <c r="D70" s="1">
        <v>0</v>
      </c>
      <c r="E70" s="1">
        <v>0</v>
      </c>
      <c r="F70" s="2">
        <v>0</v>
      </c>
      <c r="G70" s="2">
        <v>304047</v>
      </c>
      <c r="H70" s="1">
        <v>254816</v>
      </c>
      <c r="I70" s="1">
        <v>0</v>
      </c>
      <c r="J70" s="1">
        <v>4227785</v>
      </c>
      <c r="K70" s="1">
        <v>0</v>
      </c>
      <c r="L70" s="2">
        <v>-13208</v>
      </c>
      <c r="M70" s="1" t="s">
        <v>125</v>
      </c>
    </row>
    <row r="71" spans="1:13" x14ac:dyDescent="0.2">
      <c r="A71" s="1" t="s">
        <v>19</v>
      </c>
      <c r="B71" s="2">
        <v>0</v>
      </c>
      <c r="C71" s="2">
        <v>0</v>
      </c>
      <c r="D71" s="1">
        <v>0</v>
      </c>
      <c r="E71" s="1">
        <v>0</v>
      </c>
      <c r="F71" s="2">
        <v>0</v>
      </c>
      <c r="G71" s="2">
        <v>0</v>
      </c>
      <c r="H71" s="1">
        <v>0</v>
      </c>
      <c r="I71" s="1">
        <v>0</v>
      </c>
      <c r="J71" s="1">
        <v>0</v>
      </c>
      <c r="K71" s="1">
        <v>0</v>
      </c>
      <c r="L71" s="2">
        <v>0</v>
      </c>
      <c r="M71" s="1" t="s">
        <v>126</v>
      </c>
    </row>
    <row r="72" spans="1:13" x14ac:dyDescent="0.2">
      <c r="A72" s="1" t="s">
        <v>20</v>
      </c>
      <c r="B72" s="2">
        <v>0</v>
      </c>
      <c r="C72" s="2">
        <v>0</v>
      </c>
      <c r="D72" s="1">
        <v>0</v>
      </c>
      <c r="E72" s="1">
        <v>0</v>
      </c>
      <c r="F72" s="2">
        <v>0</v>
      </c>
      <c r="G72" s="2">
        <v>0</v>
      </c>
      <c r="H72" s="1">
        <v>0</v>
      </c>
      <c r="I72" s="1">
        <v>0</v>
      </c>
      <c r="J72" s="1">
        <v>0</v>
      </c>
      <c r="K72" s="1">
        <v>0</v>
      </c>
      <c r="L72" s="2">
        <v>0</v>
      </c>
      <c r="M72" s="1" t="s">
        <v>127</v>
      </c>
    </row>
    <row r="73" spans="1:13" x14ac:dyDescent="0.2">
      <c r="A73" s="1" t="s">
        <v>320</v>
      </c>
      <c r="B73" s="2">
        <v>333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2">
        <v>0</v>
      </c>
      <c r="I73" s="2">
        <v>51403</v>
      </c>
      <c r="J73" s="2">
        <v>0</v>
      </c>
      <c r="K73" s="1">
        <v>0</v>
      </c>
      <c r="L73" s="1">
        <v>0</v>
      </c>
      <c r="M73" s="1" t="s">
        <v>322</v>
      </c>
    </row>
    <row r="74" spans="1:13" x14ac:dyDescent="0.2">
      <c r="A74" s="1" t="s">
        <v>21</v>
      </c>
      <c r="B74" s="2">
        <v>0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2">
        <v>0</v>
      </c>
      <c r="I74" s="2">
        <v>0</v>
      </c>
      <c r="J74" s="2">
        <v>0</v>
      </c>
      <c r="K74" s="1">
        <v>0</v>
      </c>
      <c r="L74" s="1">
        <v>0</v>
      </c>
      <c r="M74" s="1" t="s">
        <v>128</v>
      </c>
    </row>
    <row r="75" spans="1:13" x14ac:dyDescent="0.2">
      <c r="A75" s="1" t="s">
        <v>22</v>
      </c>
      <c r="B75" s="2">
        <v>0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2">
        <v>0</v>
      </c>
      <c r="I75" s="2">
        <v>0</v>
      </c>
      <c r="J75" s="2">
        <v>0</v>
      </c>
      <c r="K75" s="1">
        <v>0</v>
      </c>
      <c r="L75" s="1">
        <v>0</v>
      </c>
      <c r="M75" s="1" t="s">
        <v>129</v>
      </c>
    </row>
    <row r="76" spans="1:13" x14ac:dyDescent="0.2">
      <c r="A76" s="1" t="s">
        <v>23</v>
      </c>
      <c r="B76" s="2">
        <v>0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2">
        <v>0</v>
      </c>
      <c r="I76" s="2">
        <v>14779</v>
      </c>
      <c r="J76" s="2">
        <v>0</v>
      </c>
      <c r="K76" s="1">
        <v>0</v>
      </c>
      <c r="L76" s="1">
        <v>0</v>
      </c>
      <c r="M76" s="1" t="s">
        <v>130</v>
      </c>
    </row>
    <row r="77" spans="1:13" x14ac:dyDescent="0.2">
      <c r="A77" s="1" t="s">
        <v>24</v>
      </c>
      <c r="B77" s="2">
        <v>97897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 t="s">
        <v>131</v>
      </c>
    </row>
    <row r="78" spans="1:13" x14ac:dyDescent="0.2">
      <c r="A78" s="1" t="s">
        <v>25</v>
      </c>
      <c r="B78" s="2">
        <v>334817</v>
      </c>
      <c r="C78" s="2">
        <v>56108</v>
      </c>
      <c r="D78" s="2">
        <v>149899</v>
      </c>
      <c r="E78" s="1">
        <v>0</v>
      </c>
      <c r="F78" s="2">
        <v>24155781</v>
      </c>
      <c r="G78" s="1">
        <v>0</v>
      </c>
      <c r="H78" s="1">
        <v>163436</v>
      </c>
      <c r="I78" s="1">
        <v>0</v>
      </c>
      <c r="J78" s="1">
        <v>1443084</v>
      </c>
      <c r="K78" s="1">
        <v>0</v>
      </c>
      <c r="L78" s="1">
        <v>0</v>
      </c>
      <c r="M78" s="1" t="s">
        <v>132</v>
      </c>
    </row>
    <row r="79" spans="1:13" x14ac:dyDescent="0.2">
      <c r="A79" s="1" t="s">
        <v>27</v>
      </c>
      <c r="B79" s="2">
        <v>-264915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2">
        <v>27382</v>
      </c>
      <c r="I79" s="2">
        <v>153603</v>
      </c>
      <c r="J79" s="2">
        <v>0</v>
      </c>
      <c r="K79" s="2">
        <v>0</v>
      </c>
      <c r="L79" s="1">
        <v>0</v>
      </c>
      <c r="M79" s="1" t="s">
        <v>134</v>
      </c>
    </row>
    <row r="80" spans="1:13" x14ac:dyDescent="0.2">
      <c r="A80" s="1" t="s">
        <v>28</v>
      </c>
      <c r="B80" s="2">
        <v>1479200</v>
      </c>
      <c r="C80" s="2">
        <v>1915379</v>
      </c>
      <c r="D80" s="2">
        <v>24847517</v>
      </c>
      <c r="E80" s="2">
        <v>3065873</v>
      </c>
      <c r="F80" s="2">
        <v>24155781</v>
      </c>
      <c r="G80" s="2">
        <v>941031</v>
      </c>
      <c r="H80" s="2">
        <v>1193074</v>
      </c>
      <c r="I80" s="2">
        <v>300666</v>
      </c>
      <c r="J80" s="2">
        <v>87021746</v>
      </c>
      <c r="K80" s="2">
        <v>0</v>
      </c>
      <c r="L80" s="2">
        <v>-13208</v>
      </c>
      <c r="M80" s="1" t="s">
        <v>135</v>
      </c>
    </row>
    <row r="81" spans="1:13" x14ac:dyDescent="0.2">
      <c r="A81" s="1" t="s">
        <v>29</v>
      </c>
      <c r="B81" s="1">
        <v>0</v>
      </c>
      <c r="C81" s="1">
        <v>0</v>
      </c>
      <c r="D81" s="1">
        <v>0</v>
      </c>
      <c r="E81" s="1">
        <v>0</v>
      </c>
      <c r="F81" s="2">
        <v>0</v>
      </c>
      <c r="G81" s="1">
        <v>0</v>
      </c>
      <c r="H81" s="1">
        <v>0</v>
      </c>
      <c r="I81" s="1">
        <v>0</v>
      </c>
      <c r="J81" s="1">
        <v>79614885</v>
      </c>
      <c r="K81" s="1">
        <v>0</v>
      </c>
      <c r="L81" s="1">
        <v>0</v>
      </c>
      <c r="M81" s="1" t="s">
        <v>136</v>
      </c>
    </row>
    <row r="82" spans="1:13" x14ac:dyDescent="0.2">
      <c r="A82" s="1" t="s">
        <v>31</v>
      </c>
      <c r="B82" s="1">
        <v>0</v>
      </c>
      <c r="C82" s="2">
        <v>200058</v>
      </c>
      <c r="D82" s="2">
        <v>8141087</v>
      </c>
      <c r="E82" s="2">
        <v>1118582</v>
      </c>
      <c r="F82" s="2">
        <v>18651178</v>
      </c>
      <c r="G82" s="1">
        <v>0</v>
      </c>
      <c r="H82" s="2">
        <v>0</v>
      </c>
      <c r="I82" s="2">
        <v>0</v>
      </c>
      <c r="J82" s="2">
        <v>304942</v>
      </c>
      <c r="K82" s="1">
        <v>0</v>
      </c>
      <c r="L82" s="1">
        <v>0</v>
      </c>
      <c r="M82" s="1" t="s">
        <v>138</v>
      </c>
    </row>
    <row r="83" spans="1:13" x14ac:dyDescent="0.2">
      <c r="A83" s="1" t="s">
        <v>32</v>
      </c>
      <c r="B83" s="2">
        <v>586122</v>
      </c>
      <c r="C83" s="2">
        <v>1495863</v>
      </c>
      <c r="D83" s="2">
        <v>3453922</v>
      </c>
      <c r="E83" s="2">
        <v>2135970</v>
      </c>
      <c r="F83" s="2">
        <v>1249696</v>
      </c>
      <c r="G83" s="2">
        <v>757177</v>
      </c>
      <c r="H83" s="2">
        <v>557506</v>
      </c>
      <c r="I83" s="2">
        <v>282774</v>
      </c>
      <c r="J83" s="2">
        <v>1489246</v>
      </c>
      <c r="K83" s="1">
        <v>0</v>
      </c>
      <c r="L83" s="2">
        <v>15254</v>
      </c>
      <c r="M83" s="1" t="s">
        <v>139</v>
      </c>
    </row>
    <row r="84" spans="1:13" x14ac:dyDescent="0.2">
      <c r="A84" s="1" t="s">
        <v>33</v>
      </c>
      <c r="B84" s="1">
        <v>0</v>
      </c>
      <c r="C84" s="2">
        <v>-306</v>
      </c>
      <c r="D84" s="2">
        <v>1941499</v>
      </c>
      <c r="E84" s="2">
        <v>500</v>
      </c>
      <c r="F84" s="1">
        <v>0</v>
      </c>
      <c r="G84" s="1">
        <v>0</v>
      </c>
      <c r="H84" s="2">
        <v>0</v>
      </c>
      <c r="I84" s="2">
        <v>0</v>
      </c>
      <c r="J84" s="2">
        <v>0</v>
      </c>
      <c r="K84" s="1">
        <v>0</v>
      </c>
      <c r="L84" s="1">
        <v>0</v>
      </c>
      <c r="M84" s="1" t="s">
        <v>140</v>
      </c>
    </row>
    <row r="85" spans="1:13" x14ac:dyDescent="0.2">
      <c r="A85" s="1" t="s">
        <v>34</v>
      </c>
      <c r="B85" s="1">
        <v>0</v>
      </c>
      <c r="C85" s="2">
        <v>0</v>
      </c>
      <c r="D85" s="2">
        <v>0</v>
      </c>
      <c r="E85" s="2">
        <v>0</v>
      </c>
      <c r="F85" s="1">
        <v>0</v>
      </c>
      <c r="G85" s="1">
        <v>0</v>
      </c>
      <c r="H85" s="2">
        <v>0</v>
      </c>
      <c r="I85" s="2">
        <v>0</v>
      </c>
      <c r="J85" s="2">
        <v>0</v>
      </c>
      <c r="K85" s="1">
        <v>0</v>
      </c>
      <c r="L85" s="1">
        <v>0</v>
      </c>
      <c r="M85" s="1" t="s">
        <v>141</v>
      </c>
    </row>
    <row r="86" spans="1:13" x14ac:dyDescent="0.2">
      <c r="A86" s="1" t="s">
        <v>35</v>
      </c>
      <c r="B86" s="2">
        <v>-48925</v>
      </c>
      <c r="C86" s="2">
        <v>0</v>
      </c>
      <c r="D86" s="2">
        <v>18964</v>
      </c>
      <c r="E86" s="2">
        <v>214808</v>
      </c>
      <c r="F86" s="1">
        <v>0</v>
      </c>
      <c r="G86" s="2">
        <v>190891</v>
      </c>
      <c r="H86" s="2">
        <v>0</v>
      </c>
      <c r="I86" s="2">
        <v>0</v>
      </c>
      <c r="J86" s="2">
        <v>0</v>
      </c>
      <c r="K86" s="1">
        <v>0</v>
      </c>
      <c r="L86" s="1">
        <v>0</v>
      </c>
      <c r="M86" s="1" t="s">
        <v>142</v>
      </c>
    </row>
    <row r="87" spans="1:13" x14ac:dyDescent="0.2">
      <c r="A87" s="1" t="s">
        <v>36</v>
      </c>
      <c r="B87" s="2">
        <v>0</v>
      </c>
      <c r="C87" s="2">
        <v>0</v>
      </c>
      <c r="D87" s="2">
        <v>0</v>
      </c>
      <c r="E87" s="2">
        <v>0</v>
      </c>
      <c r="F87" s="1">
        <v>0</v>
      </c>
      <c r="G87" s="2">
        <v>0</v>
      </c>
      <c r="H87" s="2">
        <v>0</v>
      </c>
      <c r="I87" s="2">
        <v>0</v>
      </c>
      <c r="J87" s="2">
        <v>0</v>
      </c>
      <c r="K87" s="1">
        <v>0</v>
      </c>
      <c r="L87" s="1">
        <v>0</v>
      </c>
      <c r="M87" s="1" t="s">
        <v>143</v>
      </c>
    </row>
    <row r="88" spans="1:13" x14ac:dyDescent="0.2">
      <c r="A88" s="1" t="s">
        <v>37</v>
      </c>
      <c r="B88" s="2">
        <v>0</v>
      </c>
      <c r="C88" s="2">
        <v>0</v>
      </c>
      <c r="D88" s="2">
        <v>0</v>
      </c>
      <c r="E88" s="2">
        <v>0</v>
      </c>
      <c r="F88" s="1">
        <v>0</v>
      </c>
      <c r="G88" s="2">
        <v>0</v>
      </c>
      <c r="H88" s="2">
        <v>0</v>
      </c>
      <c r="I88" s="2">
        <v>0</v>
      </c>
      <c r="J88" s="2">
        <v>0</v>
      </c>
      <c r="K88" s="1">
        <v>0</v>
      </c>
      <c r="L88" s="1">
        <v>0</v>
      </c>
      <c r="M88" s="1" t="s">
        <v>144</v>
      </c>
    </row>
    <row r="89" spans="1:13" x14ac:dyDescent="0.2">
      <c r="A89" s="1" t="s">
        <v>38</v>
      </c>
      <c r="B89" s="2">
        <v>35000</v>
      </c>
      <c r="C89" s="2">
        <v>32795</v>
      </c>
      <c r="D89" s="1">
        <v>0</v>
      </c>
      <c r="E89" s="1">
        <v>0</v>
      </c>
      <c r="F89" s="2">
        <v>55000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 t="s">
        <v>145</v>
      </c>
    </row>
    <row r="90" spans="1:13" x14ac:dyDescent="0.2">
      <c r="A90" s="1" t="s">
        <v>39</v>
      </c>
      <c r="B90" s="2">
        <v>21316</v>
      </c>
      <c r="C90" s="1">
        <v>0</v>
      </c>
      <c r="D90" s="2">
        <v>12197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273093</v>
      </c>
      <c r="K90" s="2">
        <v>1600</v>
      </c>
      <c r="L90" s="1">
        <v>0</v>
      </c>
      <c r="M90" s="1" t="s">
        <v>146</v>
      </c>
    </row>
    <row r="91" spans="1:13" x14ac:dyDescent="0.2">
      <c r="A91" s="1" t="s">
        <v>41</v>
      </c>
      <c r="B91" s="2">
        <v>593513</v>
      </c>
      <c r="C91" s="2">
        <v>1728410</v>
      </c>
      <c r="D91" s="2">
        <v>13567669</v>
      </c>
      <c r="E91" s="2">
        <v>3469860</v>
      </c>
      <c r="F91" s="2">
        <v>19955874</v>
      </c>
      <c r="G91" s="2">
        <v>948068</v>
      </c>
      <c r="H91" s="2">
        <v>557506</v>
      </c>
      <c r="I91" s="2">
        <v>282774</v>
      </c>
      <c r="J91" s="2">
        <v>81682166</v>
      </c>
      <c r="K91" s="2">
        <v>1600</v>
      </c>
      <c r="L91" s="2">
        <v>15254</v>
      </c>
      <c r="M91" s="1" t="s">
        <v>148</v>
      </c>
    </row>
    <row r="92" spans="1:13" x14ac:dyDescent="0.2">
      <c r="A92" s="1" t="s">
        <v>42</v>
      </c>
      <c r="B92" s="2">
        <v>885687</v>
      </c>
      <c r="C92" s="2">
        <v>186969</v>
      </c>
      <c r="D92" s="2">
        <v>11279848</v>
      </c>
      <c r="E92" s="2">
        <v>-403987</v>
      </c>
      <c r="F92" s="2">
        <v>4199907</v>
      </c>
      <c r="G92" s="2">
        <v>-7037</v>
      </c>
      <c r="H92" s="2">
        <v>635568</v>
      </c>
      <c r="I92" s="2">
        <v>17892</v>
      </c>
      <c r="J92" s="2">
        <v>5339580</v>
      </c>
      <c r="K92" s="2">
        <v>-1600</v>
      </c>
      <c r="L92" s="2">
        <v>-28462</v>
      </c>
      <c r="M92" s="1" t="s">
        <v>149</v>
      </c>
    </row>
    <row r="93" spans="1:13" x14ac:dyDescent="0.2">
      <c r="A93" s="1" t="s">
        <v>43</v>
      </c>
      <c r="B93" s="2">
        <v>41821</v>
      </c>
      <c r="C93" s="2">
        <v>20377</v>
      </c>
      <c r="D93" s="2">
        <v>3267592</v>
      </c>
      <c r="E93" s="2">
        <v>1302167</v>
      </c>
      <c r="F93" s="2">
        <v>1189592</v>
      </c>
      <c r="G93" s="2">
        <v>104861</v>
      </c>
      <c r="H93" s="2">
        <v>91508</v>
      </c>
      <c r="I93" s="2">
        <v>0</v>
      </c>
      <c r="J93" s="2">
        <v>1694776</v>
      </c>
      <c r="K93" s="1">
        <v>0</v>
      </c>
      <c r="L93" s="1">
        <v>0</v>
      </c>
      <c r="M93" s="1" t="s">
        <v>150</v>
      </c>
    </row>
    <row r="94" spans="1:13" x14ac:dyDescent="0.2">
      <c r="A94" s="1" t="s">
        <v>44</v>
      </c>
      <c r="B94" s="2">
        <v>843866</v>
      </c>
      <c r="C94" s="2">
        <v>166592</v>
      </c>
      <c r="D94" s="2">
        <v>8012256</v>
      </c>
      <c r="E94" s="2">
        <v>-1706154</v>
      </c>
      <c r="F94" s="2">
        <v>3010315</v>
      </c>
      <c r="G94" s="2">
        <v>-111898</v>
      </c>
      <c r="H94" s="2">
        <v>544060</v>
      </c>
      <c r="I94" s="2">
        <v>17892</v>
      </c>
      <c r="J94" s="2">
        <v>3644804</v>
      </c>
      <c r="K94" s="2">
        <v>-1600</v>
      </c>
      <c r="L94" s="2">
        <v>-28462</v>
      </c>
      <c r="M94" s="1" t="s">
        <v>151</v>
      </c>
    </row>
    <row r="95" spans="1:13" x14ac:dyDescent="0.2">
      <c r="A95" s="1" t="s">
        <v>45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1" t="s">
        <v>152</v>
      </c>
    </row>
    <row r="96" spans="1:13" x14ac:dyDescent="0.2">
      <c r="A96" s="1" t="s">
        <v>46</v>
      </c>
      <c r="B96" s="2">
        <v>843866</v>
      </c>
      <c r="C96" s="2">
        <v>166592</v>
      </c>
      <c r="D96" s="2">
        <v>8012256</v>
      </c>
      <c r="E96" s="2">
        <v>-1706154</v>
      </c>
      <c r="F96" s="2">
        <v>3010315</v>
      </c>
      <c r="G96" s="2">
        <v>-111898</v>
      </c>
      <c r="H96" s="2">
        <v>544060</v>
      </c>
      <c r="I96" s="2">
        <v>17892</v>
      </c>
      <c r="J96" s="2">
        <v>3644804</v>
      </c>
      <c r="K96" s="2">
        <v>-1600</v>
      </c>
      <c r="L96" s="2">
        <v>-28462</v>
      </c>
      <c r="M96" s="1" t="s">
        <v>153</v>
      </c>
    </row>
    <row r="97" spans="1:13" x14ac:dyDescent="0.2">
      <c r="A97" s="1" t="s">
        <v>47</v>
      </c>
      <c r="B97" s="2">
        <v>902637</v>
      </c>
      <c r="C97" s="2">
        <v>173217</v>
      </c>
      <c r="D97" s="1">
        <v>8012256</v>
      </c>
      <c r="E97" s="1">
        <v>-1706154</v>
      </c>
      <c r="F97" s="1">
        <v>3010315</v>
      </c>
      <c r="G97" s="1">
        <v>-111898</v>
      </c>
      <c r="H97" s="1">
        <v>544060</v>
      </c>
      <c r="I97" s="1">
        <v>17892</v>
      </c>
      <c r="J97" s="1">
        <v>3644804</v>
      </c>
      <c r="K97" s="2">
        <v>-1600</v>
      </c>
      <c r="L97" s="1">
        <v>-28462</v>
      </c>
      <c r="M97" s="1" t="s">
        <v>154</v>
      </c>
    </row>
    <row r="98" spans="1:13" x14ac:dyDescent="0.2">
      <c r="A98" s="1" t="s">
        <v>48</v>
      </c>
      <c r="B98" s="2">
        <v>-58771</v>
      </c>
      <c r="C98" s="2">
        <v>-6625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 t="s">
        <v>155</v>
      </c>
    </row>
    <row r="100" spans="1:13" x14ac:dyDescent="0.2">
      <c r="A100" s="7" t="s">
        <v>256</v>
      </c>
      <c r="M100" s="7" t="s">
        <v>257</v>
      </c>
    </row>
    <row r="101" spans="1:13" x14ac:dyDescent="0.2">
      <c r="A101" s="1" t="s">
        <v>391</v>
      </c>
      <c r="B101" s="2">
        <v>308345</v>
      </c>
      <c r="C101" s="2">
        <v>-2093301</v>
      </c>
      <c r="D101" s="2">
        <v>-17695851</v>
      </c>
      <c r="E101" s="2">
        <v>3466738</v>
      </c>
      <c r="F101" s="2">
        <v>-15983435</v>
      </c>
      <c r="G101" s="2">
        <v>-782639</v>
      </c>
      <c r="H101" s="2">
        <v>2732497</v>
      </c>
      <c r="I101" s="2">
        <v>405446</v>
      </c>
      <c r="J101" s="2">
        <v>4256377</v>
      </c>
      <c r="K101" s="2">
        <v>0</v>
      </c>
      <c r="L101" s="2">
        <v>-45385</v>
      </c>
      <c r="M101" s="1" t="s">
        <v>392</v>
      </c>
    </row>
    <row r="102" spans="1:13" x14ac:dyDescent="0.2">
      <c r="A102" s="1" t="s">
        <v>49</v>
      </c>
      <c r="B102" s="2">
        <v>-550025</v>
      </c>
      <c r="C102" s="2">
        <v>6917590</v>
      </c>
      <c r="D102" s="2">
        <v>-1150059</v>
      </c>
      <c r="E102" s="2">
        <v>-8231529</v>
      </c>
      <c r="F102" s="2">
        <v>-8005</v>
      </c>
      <c r="G102" s="2">
        <v>3730115</v>
      </c>
      <c r="H102" s="2">
        <v>-15207</v>
      </c>
      <c r="I102" s="2">
        <v>0</v>
      </c>
      <c r="J102" s="2">
        <v>-5634994</v>
      </c>
      <c r="K102" s="1">
        <v>0</v>
      </c>
      <c r="L102" s="2">
        <v>52873</v>
      </c>
      <c r="M102" s="1" t="s">
        <v>393</v>
      </c>
    </row>
    <row r="103" spans="1:13" x14ac:dyDescent="0.2">
      <c r="A103" s="1" t="s">
        <v>50</v>
      </c>
      <c r="B103" s="2">
        <v>-126383</v>
      </c>
      <c r="C103" s="2">
        <v>-621995</v>
      </c>
      <c r="D103" s="2">
        <v>18840677</v>
      </c>
      <c r="E103" s="2">
        <v>7129963</v>
      </c>
      <c r="F103" s="2">
        <v>9601682</v>
      </c>
      <c r="G103" s="2">
        <v>-43087</v>
      </c>
      <c r="H103" s="2">
        <v>-33524</v>
      </c>
      <c r="I103" s="2">
        <v>-3000000</v>
      </c>
      <c r="J103" s="2">
        <v>1218011</v>
      </c>
      <c r="K103" s="1">
        <v>0</v>
      </c>
      <c r="L103" s="1">
        <v>0</v>
      </c>
      <c r="M103" s="1" t="s">
        <v>394</v>
      </c>
    </row>
    <row r="104" spans="1:13" x14ac:dyDescent="0.2">
      <c r="A104" s="1" t="s">
        <v>51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1">
        <v>0</v>
      </c>
      <c r="L104" s="1">
        <v>0</v>
      </c>
      <c r="M104" s="1" t="s">
        <v>156</v>
      </c>
    </row>
    <row r="105" spans="1:13" x14ac:dyDescent="0.2">
      <c r="A105" s="1" t="s">
        <v>52</v>
      </c>
      <c r="B105" s="2">
        <v>4469668</v>
      </c>
      <c r="C105" s="2">
        <v>95382</v>
      </c>
      <c r="D105" s="2">
        <v>149387</v>
      </c>
      <c r="E105" s="2">
        <v>-1042554</v>
      </c>
      <c r="F105" s="2">
        <v>10034461</v>
      </c>
      <c r="G105" s="2">
        <v>5031553</v>
      </c>
      <c r="H105" s="2">
        <v>1853684</v>
      </c>
      <c r="I105" s="2">
        <v>3454087</v>
      </c>
      <c r="J105" s="2">
        <v>4395138</v>
      </c>
      <c r="K105" s="2">
        <v>0</v>
      </c>
      <c r="L105" s="2">
        <v>6541</v>
      </c>
      <c r="M105" s="1" t="s">
        <v>157</v>
      </c>
    </row>
    <row r="106" spans="1:13" x14ac:dyDescent="0.2">
      <c r="A106" s="1" t="s">
        <v>53</v>
      </c>
      <c r="B106" s="2">
        <v>4101605</v>
      </c>
      <c r="C106" s="2">
        <v>4297676</v>
      </c>
      <c r="D106" s="2">
        <v>144154</v>
      </c>
      <c r="E106" s="2">
        <v>1322618</v>
      </c>
      <c r="F106" s="2">
        <v>3644703</v>
      </c>
      <c r="G106" s="2">
        <v>7935942</v>
      </c>
      <c r="H106" s="2">
        <v>4537450</v>
      </c>
      <c r="I106" s="2">
        <v>859533</v>
      </c>
      <c r="J106" s="2">
        <v>4234532</v>
      </c>
      <c r="K106" s="2">
        <v>0</v>
      </c>
      <c r="L106" s="2">
        <v>14029</v>
      </c>
      <c r="M106" s="1" t="s">
        <v>158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L41"/>
  <sheetViews>
    <sheetView zoomScale="80" zoomScaleNormal="80" workbookViewId="0">
      <selection activeCell="C37" sqref="C37"/>
    </sheetView>
  </sheetViews>
  <sheetFormatPr defaultRowHeight="12.75" x14ac:dyDescent="0.2"/>
  <cols>
    <col min="1" max="1" width="43.7109375" bestFit="1" customWidth="1"/>
    <col min="2" max="3" width="17.42578125" customWidth="1"/>
    <col min="4" max="4" width="17.5703125" customWidth="1"/>
    <col min="5" max="5" width="18" customWidth="1"/>
    <col min="6" max="8" width="17.5703125" customWidth="1"/>
    <col min="9" max="9" width="18.42578125" customWidth="1"/>
    <col min="10" max="10" width="16.42578125" customWidth="1"/>
    <col min="11" max="11" width="17.28515625" customWidth="1"/>
    <col min="12" max="12" width="18.42578125" customWidth="1"/>
    <col min="13" max="13" width="18.140625" customWidth="1"/>
    <col min="14" max="14" width="18" customWidth="1"/>
    <col min="15" max="15" width="18.7109375" customWidth="1"/>
    <col min="16" max="16" width="17.7109375" customWidth="1"/>
    <col min="17" max="17" width="17.85546875" customWidth="1"/>
    <col min="18" max="18" width="18.28515625" customWidth="1"/>
    <col min="19" max="19" width="18" customWidth="1"/>
    <col min="20" max="20" width="17.85546875" customWidth="1"/>
    <col min="21" max="21" width="18" customWidth="1"/>
    <col min="22" max="22" width="17.7109375" customWidth="1"/>
    <col min="23" max="23" width="17.85546875" customWidth="1"/>
    <col min="24" max="25" width="18.28515625" customWidth="1"/>
    <col min="26" max="26" width="17.7109375" customWidth="1"/>
    <col min="27" max="27" width="17.28515625" customWidth="1"/>
    <col min="28" max="29" width="17.42578125" customWidth="1"/>
    <col min="30" max="30" width="17" customWidth="1"/>
    <col min="31" max="34" width="17.7109375" customWidth="1"/>
    <col min="35" max="35" width="17.85546875" customWidth="1"/>
    <col min="36" max="36" width="17.5703125" customWidth="1"/>
    <col min="37" max="37" width="19" customWidth="1"/>
    <col min="38" max="38" width="41" customWidth="1"/>
  </cols>
  <sheetData>
    <row r="2" spans="1:38" ht="38.25" x14ac:dyDescent="0.2">
      <c r="A2" s="30"/>
      <c r="B2" s="3" t="s">
        <v>244</v>
      </c>
      <c r="C2" s="3" t="s">
        <v>226</v>
      </c>
      <c r="D2" s="3" t="s">
        <v>246</v>
      </c>
      <c r="E2" s="3" t="s">
        <v>238</v>
      </c>
      <c r="F2" s="3" t="s">
        <v>228</v>
      </c>
      <c r="G2" s="3" t="s">
        <v>249</v>
      </c>
      <c r="H2" s="4" t="s">
        <v>385</v>
      </c>
      <c r="I2" s="4" t="s">
        <v>252</v>
      </c>
      <c r="J2" s="3" t="s">
        <v>223</v>
      </c>
      <c r="K2" s="3" t="s">
        <v>225</v>
      </c>
      <c r="L2" s="3" t="s">
        <v>234</v>
      </c>
      <c r="M2" s="3" t="s">
        <v>236</v>
      </c>
      <c r="N2" s="3" t="s">
        <v>229</v>
      </c>
      <c r="O2" s="3" t="s">
        <v>243</v>
      </c>
      <c r="P2" s="3" t="s">
        <v>245</v>
      </c>
      <c r="Q2" s="3" t="s">
        <v>235</v>
      </c>
      <c r="R2" s="3" t="s">
        <v>233</v>
      </c>
      <c r="S2" s="4" t="s">
        <v>232</v>
      </c>
      <c r="T2" s="3" t="s">
        <v>250</v>
      </c>
      <c r="U2" s="4" t="s">
        <v>248</v>
      </c>
      <c r="V2" s="3" t="s">
        <v>241</v>
      </c>
      <c r="W2" s="3" t="s">
        <v>325</v>
      </c>
      <c r="X2" s="3" t="s">
        <v>227</v>
      </c>
      <c r="Y2" s="3" t="s">
        <v>323</v>
      </c>
      <c r="Z2" s="3" t="s">
        <v>269</v>
      </c>
      <c r="AA2" s="3" t="s">
        <v>240</v>
      </c>
      <c r="AB2" s="3" t="s">
        <v>237</v>
      </c>
      <c r="AC2" s="45" t="s">
        <v>333</v>
      </c>
      <c r="AD2" s="3" t="s">
        <v>247</v>
      </c>
      <c r="AE2" s="4" t="s">
        <v>239</v>
      </c>
      <c r="AF2" s="3" t="s">
        <v>224</v>
      </c>
      <c r="AG2" s="3" t="s">
        <v>251</v>
      </c>
      <c r="AH2" s="3" t="s">
        <v>231</v>
      </c>
      <c r="AI2" s="4" t="s">
        <v>253</v>
      </c>
      <c r="AJ2" s="3" t="s">
        <v>242</v>
      </c>
      <c r="AK2" s="3" t="s">
        <v>230</v>
      </c>
      <c r="AL2" s="30"/>
    </row>
    <row r="3" spans="1:38" ht="76.5" x14ac:dyDescent="0.2">
      <c r="A3" s="31" t="s">
        <v>388</v>
      </c>
      <c r="B3" s="3" t="s">
        <v>12</v>
      </c>
      <c r="C3" s="3" t="s">
        <v>1</v>
      </c>
      <c r="D3" s="3" t="s">
        <v>15</v>
      </c>
      <c r="E3" s="3" t="s">
        <v>9</v>
      </c>
      <c r="F3" s="3" t="s">
        <v>2</v>
      </c>
      <c r="G3" s="3" t="s">
        <v>266</v>
      </c>
      <c r="H3" s="51" t="s">
        <v>386</v>
      </c>
      <c r="I3" s="4" t="s">
        <v>14</v>
      </c>
      <c r="J3" s="3" t="s">
        <v>258</v>
      </c>
      <c r="K3" s="3" t="s">
        <v>0</v>
      </c>
      <c r="L3" s="3" t="s">
        <v>7</v>
      </c>
      <c r="M3" s="3" t="s">
        <v>8</v>
      </c>
      <c r="N3" s="3" t="s">
        <v>260</v>
      </c>
      <c r="O3" s="3" t="s">
        <v>265</v>
      </c>
      <c r="P3" s="3" t="s">
        <v>122</v>
      </c>
      <c r="Q3" s="3" t="s">
        <v>262</v>
      </c>
      <c r="R3" s="3" t="s">
        <v>261</v>
      </c>
      <c r="S3" s="4" t="s">
        <v>5</v>
      </c>
      <c r="T3" s="3" t="s">
        <v>13</v>
      </c>
      <c r="U3" s="4" t="s">
        <v>119</v>
      </c>
      <c r="V3" s="3" t="s">
        <v>121</v>
      </c>
      <c r="W3" s="3" t="s">
        <v>6</v>
      </c>
      <c r="X3" s="3" t="s">
        <v>123</v>
      </c>
      <c r="Y3" s="3" t="s">
        <v>324</v>
      </c>
      <c r="Z3" s="3" t="s">
        <v>263</v>
      </c>
      <c r="AA3" s="3" t="s">
        <v>11</v>
      </c>
      <c r="AB3" s="3" t="s">
        <v>120</v>
      </c>
      <c r="AC3" s="3" t="s">
        <v>336</v>
      </c>
      <c r="AD3" s="3" t="s">
        <v>16</v>
      </c>
      <c r="AE3" s="4" t="s">
        <v>10</v>
      </c>
      <c r="AF3" s="3" t="s">
        <v>259</v>
      </c>
      <c r="AG3" s="3" t="s">
        <v>267</v>
      </c>
      <c r="AH3" s="3" t="s">
        <v>4</v>
      </c>
      <c r="AI3" s="4" t="s">
        <v>268</v>
      </c>
      <c r="AJ3" s="3" t="s">
        <v>264</v>
      </c>
      <c r="AK3" s="3" t="s">
        <v>3</v>
      </c>
      <c r="AL3" s="31" t="s">
        <v>387</v>
      </c>
    </row>
    <row r="4" spans="1:38" ht="15" x14ac:dyDescent="0.2">
      <c r="A4" s="32"/>
      <c r="B4" s="5">
        <v>131018</v>
      </c>
      <c r="C4" s="5">
        <v>131065</v>
      </c>
      <c r="D4" s="5">
        <v>131069</v>
      </c>
      <c r="E4" s="5">
        <v>131071</v>
      </c>
      <c r="F4" s="5">
        <v>131082</v>
      </c>
      <c r="G4" s="5">
        <v>131097</v>
      </c>
      <c r="H4" s="29">
        <v>131219</v>
      </c>
      <c r="I4" s="6">
        <v>131248</v>
      </c>
      <c r="J4" s="5">
        <v>131249</v>
      </c>
      <c r="K4" s="5">
        <v>131250</v>
      </c>
      <c r="L4" s="5">
        <v>131251</v>
      </c>
      <c r="M4" s="5">
        <v>131258</v>
      </c>
      <c r="N4" s="5">
        <v>131260</v>
      </c>
      <c r="O4" s="5">
        <v>131267</v>
      </c>
      <c r="P4" s="5">
        <v>131268</v>
      </c>
      <c r="Q4" s="5">
        <v>131269</v>
      </c>
      <c r="R4" s="5">
        <v>131271</v>
      </c>
      <c r="S4" s="6">
        <v>131274</v>
      </c>
      <c r="T4" s="5">
        <v>131289</v>
      </c>
      <c r="U4" s="6">
        <v>141031</v>
      </c>
      <c r="V4" s="5">
        <v>141218</v>
      </c>
      <c r="W4" s="5">
        <v>121033</v>
      </c>
      <c r="X4" s="5">
        <v>131210</v>
      </c>
      <c r="Y4" s="5">
        <v>131226</v>
      </c>
      <c r="Z4" s="5">
        <v>131036</v>
      </c>
      <c r="AA4" s="5">
        <v>131025</v>
      </c>
      <c r="AB4" s="5">
        <v>131039</v>
      </c>
      <c r="AC4" s="28">
        <v>131062</v>
      </c>
      <c r="AD4" s="5">
        <v>131090</v>
      </c>
      <c r="AE4" s="6">
        <v>131105</v>
      </c>
      <c r="AF4" s="5">
        <v>131231</v>
      </c>
      <c r="AG4" s="5">
        <v>131275</v>
      </c>
      <c r="AH4" s="5">
        <v>131282</v>
      </c>
      <c r="AI4" s="6">
        <v>131293</v>
      </c>
      <c r="AJ4" s="5">
        <v>141032</v>
      </c>
      <c r="AK4" s="5">
        <v>141086</v>
      </c>
      <c r="AL4" s="32"/>
    </row>
    <row r="5" spans="1:38" ht="14.25" x14ac:dyDescent="0.2">
      <c r="A5" s="10" t="s">
        <v>270</v>
      </c>
      <c r="B5" s="11">
        <v>1</v>
      </c>
      <c r="C5" s="11">
        <v>1</v>
      </c>
      <c r="D5" s="11">
        <v>1</v>
      </c>
      <c r="E5" s="11">
        <v>1</v>
      </c>
      <c r="F5" s="11">
        <v>1</v>
      </c>
      <c r="G5" s="11">
        <v>1</v>
      </c>
      <c r="H5" s="11">
        <v>1</v>
      </c>
      <c r="I5" s="11">
        <v>1</v>
      </c>
      <c r="J5" s="11">
        <v>1</v>
      </c>
      <c r="K5" s="11">
        <v>1</v>
      </c>
      <c r="L5" s="11">
        <v>1</v>
      </c>
      <c r="M5" s="11">
        <v>1</v>
      </c>
      <c r="N5" s="11">
        <v>1</v>
      </c>
      <c r="O5" s="11">
        <v>1</v>
      </c>
      <c r="P5" s="11">
        <v>1</v>
      </c>
      <c r="Q5" s="11">
        <v>1</v>
      </c>
      <c r="R5" s="11">
        <v>1</v>
      </c>
      <c r="S5" s="11">
        <v>1</v>
      </c>
      <c r="T5" s="11">
        <v>1</v>
      </c>
      <c r="U5" s="11">
        <v>1</v>
      </c>
      <c r="V5" s="11">
        <v>1</v>
      </c>
      <c r="W5" s="11">
        <v>1</v>
      </c>
      <c r="X5" s="11">
        <v>1</v>
      </c>
      <c r="Y5" s="11">
        <v>1</v>
      </c>
      <c r="Z5" s="11">
        <v>1</v>
      </c>
      <c r="AA5" s="11">
        <v>1</v>
      </c>
      <c r="AB5" s="11">
        <v>1</v>
      </c>
      <c r="AC5" s="11">
        <v>1</v>
      </c>
      <c r="AD5" s="11">
        <v>1</v>
      </c>
      <c r="AE5" s="11">
        <v>1</v>
      </c>
      <c r="AF5" s="11">
        <v>1</v>
      </c>
      <c r="AG5" s="11">
        <v>1</v>
      </c>
      <c r="AH5" s="11">
        <v>1</v>
      </c>
      <c r="AI5" s="12">
        <v>1</v>
      </c>
      <c r="AJ5" s="11">
        <v>1</v>
      </c>
      <c r="AK5" s="11">
        <v>1</v>
      </c>
      <c r="AL5" s="13" t="s">
        <v>271</v>
      </c>
    </row>
    <row r="6" spans="1:38" ht="14.25" x14ac:dyDescent="0.2">
      <c r="A6" s="10" t="s">
        <v>389</v>
      </c>
      <c r="B6" s="11">
        <v>1.19</v>
      </c>
      <c r="C6" s="11">
        <v>1.9</v>
      </c>
      <c r="D6" s="11">
        <v>0.13</v>
      </c>
      <c r="E6" s="11">
        <v>1</v>
      </c>
      <c r="F6" s="11">
        <v>0.87</v>
      </c>
      <c r="G6" s="11">
        <v>0.48</v>
      </c>
      <c r="H6" s="11">
        <v>1.52</v>
      </c>
      <c r="I6" s="11">
        <v>0.35</v>
      </c>
      <c r="J6" s="11">
        <v>0.5</v>
      </c>
      <c r="K6" s="11">
        <v>0.33</v>
      </c>
      <c r="L6" s="11">
        <v>0.74</v>
      </c>
      <c r="M6" s="11">
        <v>0.66</v>
      </c>
      <c r="N6" s="11">
        <v>1.41</v>
      </c>
      <c r="O6" s="11">
        <v>0.37</v>
      </c>
      <c r="P6" s="11">
        <v>0.42</v>
      </c>
      <c r="Q6" s="11">
        <v>0.3</v>
      </c>
      <c r="R6" s="11">
        <v>0.89</v>
      </c>
      <c r="S6" s="11">
        <v>0.74</v>
      </c>
      <c r="T6" s="11">
        <v>0.4</v>
      </c>
      <c r="U6" s="11">
        <v>7.22</v>
      </c>
      <c r="V6" s="11">
        <v>0.04</v>
      </c>
      <c r="W6" s="11">
        <v>0.53</v>
      </c>
      <c r="X6" s="11">
        <v>1</v>
      </c>
      <c r="Y6" s="11">
        <v>0.24</v>
      </c>
      <c r="Z6" s="11" t="s">
        <v>272</v>
      </c>
      <c r="AA6" s="11">
        <v>0.65</v>
      </c>
      <c r="AB6" s="11">
        <v>0.76</v>
      </c>
      <c r="AC6" s="11">
        <v>1.89</v>
      </c>
      <c r="AD6" s="11">
        <v>0.92</v>
      </c>
      <c r="AE6" s="11">
        <v>1.1100000000000001</v>
      </c>
      <c r="AF6" s="11">
        <v>0.99</v>
      </c>
      <c r="AG6" s="11">
        <v>0.63</v>
      </c>
      <c r="AH6" s="11">
        <v>0.45</v>
      </c>
      <c r="AI6" s="11">
        <v>1.67</v>
      </c>
      <c r="AJ6" s="11">
        <v>1.58</v>
      </c>
      <c r="AK6" s="11">
        <v>0.57999999999999996</v>
      </c>
      <c r="AL6" s="14" t="s">
        <v>390</v>
      </c>
    </row>
    <row r="7" spans="1:38" ht="14.25" x14ac:dyDescent="0.2">
      <c r="A7" s="10" t="s">
        <v>273</v>
      </c>
      <c r="B7" s="15">
        <v>1575175.43</v>
      </c>
      <c r="C7" s="15">
        <v>82900.17</v>
      </c>
      <c r="D7" s="15">
        <v>2425242.1800000002</v>
      </c>
      <c r="E7" s="15">
        <v>26220</v>
      </c>
      <c r="F7" s="15">
        <v>3739157.91</v>
      </c>
      <c r="G7" s="15">
        <v>10832515.92</v>
      </c>
      <c r="H7" s="15">
        <v>46623.5</v>
      </c>
      <c r="I7" s="15">
        <v>1313763.8500000001</v>
      </c>
      <c r="J7" s="15">
        <v>5171965.32</v>
      </c>
      <c r="K7" s="15">
        <v>126502.13</v>
      </c>
      <c r="L7" s="15">
        <v>1855629.43</v>
      </c>
      <c r="M7" s="15">
        <v>4536142.54</v>
      </c>
      <c r="N7" s="15">
        <v>802294.16</v>
      </c>
      <c r="O7" s="15">
        <v>530901.07999999996</v>
      </c>
      <c r="P7" s="15">
        <v>5983454.7199999997</v>
      </c>
      <c r="Q7" s="15">
        <v>450996.39</v>
      </c>
      <c r="R7" s="15">
        <v>1182.5</v>
      </c>
      <c r="S7" s="15">
        <v>4690462.2</v>
      </c>
      <c r="T7" s="15">
        <v>2995471.2</v>
      </c>
      <c r="U7" s="15">
        <v>148.1</v>
      </c>
      <c r="V7" s="15">
        <v>424558.03</v>
      </c>
      <c r="W7" s="15">
        <v>1303813.22</v>
      </c>
      <c r="X7" s="15">
        <v>0</v>
      </c>
      <c r="Y7" s="15">
        <v>555401.49</v>
      </c>
      <c r="Z7" s="15">
        <v>0</v>
      </c>
      <c r="AA7" s="15">
        <v>2550197.9900000002</v>
      </c>
      <c r="AB7" s="15">
        <v>1507211.08</v>
      </c>
      <c r="AC7" s="15">
        <v>20016.09</v>
      </c>
      <c r="AD7" s="15">
        <v>45523.81</v>
      </c>
      <c r="AE7" s="15">
        <v>0</v>
      </c>
      <c r="AF7" s="15">
        <v>103147.13</v>
      </c>
      <c r="AG7" s="15">
        <v>420654.99</v>
      </c>
      <c r="AH7" s="15">
        <v>1005082.96</v>
      </c>
      <c r="AI7" s="15">
        <v>370417.47</v>
      </c>
      <c r="AJ7" s="15">
        <v>1075</v>
      </c>
      <c r="AK7" s="15">
        <v>5795074.5899999999</v>
      </c>
      <c r="AL7" s="14" t="s">
        <v>274</v>
      </c>
    </row>
    <row r="8" spans="1:38" ht="14.25" x14ac:dyDescent="0.2">
      <c r="A8" s="10" t="s">
        <v>275</v>
      </c>
      <c r="B8" s="15">
        <v>2118507</v>
      </c>
      <c r="C8" s="15">
        <v>68344</v>
      </c>
      <c r="D8" s="15">
        <v>25467930</v>
      </c>
      <c r="E8" s="15">
        <v>26220</v>
      </c>
      <c r="F8" s="15">
        <v>3822943</v>
      </c>
      <c r="G8" s="15">
        <v>27718053</v>
      </c>
      <c r="H8" s="15">
        <v>32212</v>
      </c>
      <c r="I8" s="15">
        <v>3583273</v>
      </c>
      <c r="J8" s="15">
        <v>10000071</v>
      </c>
      <c r="K8" s="15">
        <v>429255</v>
      </c>
      <c r="L8" s="15">
        <v>3816247</v>
      </c>
      <c r="M8" s="15">
        <v>6897799</v>
      </c>
      <c r="N8" s="15">
        <v>681731</v>
      </c>
      <c r="O8" s="15">
        <v>1464390</v>
      </c>
      <c r="P8" s="15">
        <v>4927457</v>
      </c>
      <c r="Q8" s="15">
        <v>1548215</v>
      </c>
      <c r="R8" s="15">
        <v>750</v>
      </c>
      <c r="S8" s="15">
        <v>7675332</v>
      </c>
      <c r="T8" s="15">
        <v>10424918</v>
      </c>
      <c r="U8" s="15">
        <v>20</v>
      </c>
      <c r="V8" s="15">
        <v>11500833</v>
      </c>
      <c r="W8" s="15">
        <v>1755396</v>
      </c>
      <c r="X8" s="15">
        <v>0</v>
      </c>
      <c r="Y8" s="15">
        <v>1842973</v>
      </c>
      <c r="Z8" s="15">
        <v>0</v>
      </c>
      <c r="AA8" s="15">
        <v>4216130</v>
      </c>
      <c r="AB8" s="15">
        <v>1866506</v>
      </c>
      <c r="AC8" s="15">
        <v>10625</v>
      </c>
      <c r="AD8" s="15">
        <v>37359</v>
      </c>
      <c r="AE8" s="15">
        <v>0</v>
      </c>
      <c r="AF8" s="15">
        <v>113681</v>
      </c>
      <c r="AG8" s="15">
        <v>752505</v>
      </c>
      <c r="AH8" s="15">
        <v>2444542</v>
      </c>
      <c r="AI8" s="15">
        <v>267584</v>
      </c>
      <c r="AJ8" s="15">
        <v>650</v>
      </c>
      <c r="AK8" s="15">
        <v>8734130</v>
      </c>
      <c r="AL8" s="14" t="s">
        <v>276</v>
      </c>
    </row>
    <row r="9" spans="1:38" ht="14.25" x14ac:dyDescent="0.2">
      <c r="A9" s="10" t="s">
        <v>277</v>
      </c>
      <c r="B9" s="15">
        <v>2407</v>
      </c>
      <c r="C9" s="15">
        <v>138</v>
      </c>
      <c r="D9" s="15">
        <v>6353</v>
      </c>
      <c r="E9" s="15">
        <v>11</v>
      </c>
      <c r="F9" s="15">
        <v>3541</v>
      </c>
      <c r="G9" s="15">
        <v>16037</v>
      </c>
      <c r="H9" s="15">
        <v>40</v>
      </c>
      <c r="I9" s="15">
        <v>2098</v>
      </c>
      <c r="J9" s="15">
        <v>10031</v>
      </c>
      <c r="K9" s="15">
        <v>669</v>
      </c>
      <c r="L9" s="15">
        <v>2907</v>
      </c>
      <c r="M9" s="15">
        <v>6837</v>
      </c>
      <c r="N9" s="15">
        <v>1933</v>
      </c>
      <c r="O9" s="15">
        <v>1859</v>
      </c>
      <c r="P9" s="15">
        <v>4588</v>
      </c>
      <c r="Q9" s="15">
        <v>1324</v>
      </c>
      <c r="R9" s="15">
        <v>29</v>
      </c>
      <c r="S9" s="15">
        <v>6422</v>
      </c>
      <c r="T9" s="15">
        <v>7153</v>
      </c>
      <c r="U9" s="15">
        <v>2</v>
      </c>
      <c r="V9" s="15">
        <v>2290</v>
      </c>
      <c r="W9" s="15">
        <v>1672</v>
      </c>
      <c r="X9" s="15">
        <v>0</v>
      </c>
      <c r="Y9" s="15">
        <v>2366</v>
      </c>
      <c r="Z9" s="15">
        <v>0</v>
      </c>
      <c r="AA9" s="15">
        <v>2730</v>
      </c>
      <c r="AB9" s="15">
        <v>102</v>
      </c>
      <c r="AC9" s="15">
        <v>31</v>
      </c>
      <c r="AD9" s="15">
        <v>299</v>
      </c>
      <c r="AE9" s="15">
        <v>0</v>
      </c>
      <c r="AF9" s="15">
        <v>103</v>
      </c>
      <c r="AG9" s="15">
        <v>621</v>
      </c>
      <c r="AH9" s="15">
        <v>2180</v>
      </c>
      <c r="AI9" s="15">
        <v>569</v>
      </c>
      <c r="AJ9" s="15">
        <v>3</v>
      </c>
      <c r="AK9" s="15">
        <v>10543</v>
      </c>
      <c r="AL9" s="14" t="s">
        <v>278</v>
      </c>
    </row>
    <row r="10" spans="1:38" ht="14.25" x14ac:dyDescent="0.2">
      <c r="A10" s="10" t="s">
        <v>279</v>
      </c>
      <c r="B10" s="15">
        <f>'Annual Financial Data'!B45</f>
        <v>4250000</v>
      </c>
      <c r="C10" s="15">
        <f>'Annual Financial Data'!C45</f>
        <v>10000000</v>
      </c>
      <c r="D10" s="15">
        <v>40000000</v>
      </c>
      <c r="E10" s="15">
        <f>'Annual Financial Data'!E45</f>
        <v>29080310</v>
      </c>
      <c r="F10" s="15">
        <f>'Annual Financial Data'!F45</f>
        <v>47000000</v>
      </c>
      <c r="G10" s="15">
        <f>'Annual Financial Data'!G45</f>
        <v>10000000</v>
      </c>
      <c r="H10" s="15">
        <f>'Annual Financial Data'!H45</f>
        <v>25205677</v>
      </c>
      <c r="I10" s="15">
        <f>'Annual Financial Data'!I45</f>
        <v>9000000</v>
      </c>
      <c r="J10" s="15">
        <f>'Annual Financial Data'!J45</f>
        <v>20000000</v>
      </c>
      <c r="K10" s="15">
        <f>'Annual Financial Data'!K45</f>
        <v>5000000</v>
      </c>
      <c r="L10" s="15">
        <f>'Annual Financial Data'!L45</f>
        <v>33000000</v>
      </c>
      <c r="M10" s="15">
        <f>'Annual Financial Data'!M45</f>
        <v>18000000</v>
      </c>
      <c r="N10" s="15">
        <f>'Annual Financial Data'!N45</f>
        <v>2000000</v>
      </c>
      <c r="O10" s="15">
        <f>'Annual Financial Data'!O45</f>
        <v>4000000</v>
      </c>
      <c r="P10" s="15">
        <f>'Annual Financial Data'!P45</f>
        <v>3240000</v>
      </c>
      <c r="Q10" s="15">
        <f>'Annual Financial Data'!Q45</f>
        <v>75000000</v>
      </c>
      <c r="R10" s="15">
        <v>500000</v>
      </c>
      <c r="S10" s="15">
        <f>'Annual Financial Data'!S45</f>
        <v>10250000</v>
      </c>
      <c r="T10" s="15">
        <f>'Annual Financial Data'!T45</f>
        <v>1000000</v>
      </c>
      <c r="U10" s="15">
        <f>'Annual Financial Data'!U45</f>
        <v>500000</v>
      </c>
      <c r="V10" s="15">
        <v>6000000</v>
      </c>
      <c r="W10" s="15">
        <f>'Annual Financial Data'!W45</f>
        <v>2810000</v>
      </c>
      <c r="X10" s="15">
        <f>'Annual Financial Data'!X45</f>
        <v>500000</v>
      </c>
      <c r="Y10" s="15">
        <f>'Annual Financial Data'!Y45</f>
        <v>7779331</v>
      </c>
      <c r="Z10" s="15">
        <f>'Annual Financial Data'!Z45</f>
        <v>3105500</v>
      </c>
      <c r="AA10" s="15">
        <f>'Annual Financial Data 2'!B41</f>
        <v>14512500</v>
      </c>
      <c r="AB10" s="15">
        <f>'Annual Financial Data 2'!C41</f>
        <v>27270078</v>
      </c>
      <c r="AC10" s="15">
        <f>'Annual Financial Data 2'!D41</f>
        <v>16500000</v>
      </c>
      <c r="AD10" s="15">
        <f>'Annual Financial Data 2'!E41</f>
        <v>9000000</v>
      </c>
      <c r="AE10" s="15">
        <f>'Annual Financial Data 2'!F41</f>
        <v>22500000</v>
      </c>
      <c r="AF10" s="15">
        <f>'Annual Financial Data 2'!G41</f>
        <v>15000000</v>
      </c>
      <c r="AG10" s="15">
        <f>'Annual Financial Data 2'!H41</f>
        <v>6000000</v>
      </c>
      <c r="AH10" s="15">
        <f>'Annual Financial Data 2'!I41</f>
        <v>5000000</v>
      </c>
      <c r="AI10" s="15">
        <f>'Annual Financial Data 2'!J41</f>
        <v>17038971</v>
      </c>
      <c r="AJ10" s="15">
        <f>'Annual Financial Data 2'!K41</f>
        <v>3000000</v>
      </c>
      <c r="AK10" s="15">
        <f>'Annual Financial Data 2'!L41</f>
        <v>5250000</v>
      </c>
      <c r="AL10" s="14" t="s">
        <v>280</v>
      </c>
    </row>
    <row r="11" spans="1:38" ht="14.25" x14ac:dyDescent="0.2">
      <c r="A11" s="10" t="s">
        <v>327</v>
      </c>
      <c r="B11" s="15">
        <f>B6*B10</f>
        <v>5057500</v>
      </c>
      <c r="C11" s="15">
        <f t="shared" ref="C11:AK11" si="0">C6*C10</f>
        <v>19000000</v>
      </c>
      <c r="D11" s="15">
        <f t="shared" si="0"/>
        <v>5200000</v>
      </c>
      <c r="E11" s="15">
        <f t="shared" si="0"/>
        <v>29080310</v>
      </c>
      <c r="F11" s="15">
        <f t="shared" si="0"/>
        <v>40890000</v>
      </c>
      <c r="G11" s="15">
        <f t="shared" si="0"/>
        <v>4800000</v>
      </c>
      <c r="H11" s="15">
        <f t="shared" si="0"/>
        <v>38312629.039999999</v>
      </c>
      <c r="I11" s="15">
        <f t="shared" si="0"/>
        <v>3150000</v>
      </c>
      <c r="J11" s="15">
        <f t="shared" si="0"/>
        <v>10000000</v>
      </c>
      <c r="K11" s="15">
        <f t="shared" si="0"/>
        <v>1650000</v>
      </c>
      <c r="L11" s="15">
        <f t="shared" si="0"/>
        <v>24420000</v>
      </c>
      <c r="M11" s="15">
        <f t="shared" si="0"/>
        <v>11880000</v>
      </c>
      <c r="N11" s="15">
        <f t="shared" si="0"/>
        <v>2820000</v>
      </c>
      <c r="O11" s="15">
        <f t="shared" si="0"/>
        <v>1480000</v>
      </c>
      <c r="P11" s="15">
        <f t="shared" si="0"/>
        <v>1360800</v>
      </c>
      <c r="Q11" s="15">
        <f t="shared" si="0"/>
        <v>22500000</v>
      </c>
      <c r="R11" s="15">
        <f t="shared" si="0"/>
        <v>445000</v>
      </c>
      <c r="S11" s="15">
        <f t="shared" si="0"/>
        <v>7585000</v>
      </c>
      <c r="T11" s="15">
        <f t="shared" si="0"/>
        <v>400000</v>
      </c>
      <c r="U11" s="15">
        <f t="shared" si="0"/>
        <v>3610000</v>
      </c>
      <c r="V11" s="15">
        <f t="shared" si="0"/>
        <v>240000</v>
      </c>
      <c r="W11" s="15">
        <f t="shared" si="0"/>
        <v>1489300</v>
      </c>
      <c r="X11" s="15">
        <f t="shared" si="0"/>
        <v>500000</v>
      </c>
      <c r="Y11" s="15">
        <f t="shared" si="0"/>
        <v>1867039.44</v>
      </c>
      <c r="Z11" s="15" t="s">
        <v>272</v>
      </c>
      <c r="AA11" s="15">
        <f t="shared" si="0"/>
        <v>9433125</v>
      </c>
      <c r="AB11" s="15">
        <f t="shared" si="0"/>
        <v>20725259.280000001</v>
      </c>
      <c r="AC11" s="15">
        <f t="shared" si="0"/>
        <v>31185000</v>
      </c>
      <c r="AD11" s="15">
        <f t="shared" si="0"/>
        <v>8280000</v>
      </c>
      <c r="AE11" s="15">
        <f t="shared" si="0"/>
        <v>24975000.000000004</v>
      </c>
      <c r="AF11" s="15">
        <f t="shared" si="0"/>
        <v>14850000</v>
      </c>
      <c r="AG11" s="15">
        <f t="shared" si="0"/>
        <v>3780000</v>
      </c>
      <c r="AH11" s="15">
        <f t="shared" si="0"/>
        <v>2250000</v>
      </c>
      <c r="AI11" s="15">
        <f t="shared" si="0"/>
        <v>28455081.57</v>
      </c>
      <c r="AJ11" s="15">
        <f t="shared" si="0"/>
        <v>4740000</v>
      </c>
      <c r="AK11" s="15">
        <f t="shared" si="0"/>
        <v>3045000</v>
      </c>
      <c r="AL11" s="14" t="s">
        <v>326</v>
      </c>
    </row>
    <row r="12" spans="1:38" ht="14.25" x14ac:dyDescent="0.2">
      <c r="A12" s="10" t="s">
        <v>281</v>
      </c>
      <c r="B12" s="16">
        <v>46022</v>
      </c>
      <c r="C12" s="16">
        <v>46022</v>
      </c>
      <c r="D12" s="16">
        <v>46022</v>
      </c>
      <c r="E12" s="16">
        <v>46022</v>
      </c>
      <c r="F12" s="16">
        <v>46022</v>
      </c>
      <c r="G12" s="16">
        <v>46022</v>
      </c>
      <c r="H12" s="16">
        <v>46022</v>
      </c>
      <c r="I12" s="16">
        <v>46022</v>
      </c>
      <c r="J12" s="16">
        <v>46022</v>
      </c>
      <c r="K12" s="16">
        <v>46022</v>
      </c>
      <c r="L12" s="16">
        <v>46022</v>
      </c>
      <c r="M12" s="16">
        <v>46022</v>
      </c>
      <c r="N12" s="16">
        <v>46022</v>
      </c>
      <c r="O12" s="16">
        <v>46022</v>
      </c>
      <c r="P12" s="16">
        <v>46022</v>
      </c>
      <c r="Q12" s="16">
        <v>46022</v>
      </c>
      <c r="R12" s="16">
        <v>46022</v>
      </c>
      <c r="S12" s="16">
        <v>46022</v>
      </c>
      <c r="T12" s="16">
        <v>46022</v>
      </c>
      <c r="U12" s="16">
        <v>46022</v>
      </c>
      <c r="V12" s="16">
        <v>46022</v>
      </c>
      <c r="W12" s="16">
        <v>46022</v>
      </c>
      <c r="X12" s="16">
        <v>46022</v>
      </c>
      <c r="Y12" s="16">
        <v>46022</v>
      </c>
      <c r="Z12" s="16">
        <v>46022</v>
      </c>
      <c r="AA12" s="16">
        <v>46022</v>
      </c>
      <c r="AB12" s="16">
        <v>46022</v>
      </c>
      <c r="AC12" s="16">
        <v>46022</v>
      </c>
      <c r="AD12" s="16">
        <v>46022</v>
      </c>
      <c r="AE12" s="16">
        <v>46022</v>
      </c>
      <c r="AF12" s="16">
        <v>46022</v>
      </c>
      <c r="AG12" s="16">
        <v>46022</v>
      </c>
      <c r="AH12" s="16">
        <v>46022</v>
      </c>
      <c r="AI12" s="16">
        <v>46022</v>
      </c>
      <c r="AJ12" s="16">
        <v>46022</v>
      </c>
      <c r="AK12" s="16">
        <v>46022</v>
      </c>
      <c r="AL12" s="14" t="s">
        <v>282</v>
      </c>
    </row>
    <row r="13" spans="1:38" x14ac:dyDescent="0.2">
      <c r="I13" s="38"/>
      <c r="T13" s="38"/>
      <c r="AG13" s="38"/>
      <c r="AI13" s="38"/>
      <c r="AL13" s="39"/>
    </row>
    <row r="14" spans="1:38" x14ac:dyDescent="0.2"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</row>
    <row r="15" spans="1:38" ht="15" x14ac:dyDescent="0.2">
      <c r="A15" s="17" t="s">
        <v>283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9" t="s">
        <v>284</v>
      </c>
    </row>
    <row r="16" spans="1:38" ht="14.25" x14ac:dyDescent="0.2">
      <c r="A16" s="20" t="s">
        <v>285</v>
      </c>
      <c r="B16" s="12">
        <f>B8*100/B10</f>
        <v>49.847223529411764</v>
      </c>
      <c r="C16" s="12">
        <f t="shared" ref="C16:AK16" si="1">C8*100/C10</f>
        <v>0.68344000000000005</v>
      </c>
      <c r="D16" s="12">
        <f t="shared" si="1"/>
        <v>63.669825000000003</v>
      </c>
      <c r="E16" s="12">
        <f t="shared" si="1"/>
        <v>9.0164100726574103E-2</v>
      </c>
      <c r="F16" s="12">
        <f t="shared" si="1"/>
        <v>8.1339212765957445</v>
      </c>
      <c r="G16" s="12">
        <f t="shared" si="1"/>
        <v>277.18052999999998</v>
      </c>
      <c r="H16" s="12">
        <f t="shared" si="1"/>
        <v>0.12779660708974411</v>
      </c>
      <c r="I16" s="12">
        <f t="shared" si="1"/>
        <v>39.814144444444445</v>
      </c>
      <c r="J16" s="12">
        <f t="shared" si="1"/>
        <v>50.000354999999999</v>
      </c>
      <c r="K16" s="12">
        <f t="shared" si="1"/>
        <v>8.5851000000000006</v>
      </c>
      <c r="L16" s="12">
        <f t="shared" si="1"/>
        <v>11.564384848484849</v>
      </c>
      <c r="M16" s="12">
        <f t="shared" si="1"/>
        <v>38.321105555555555</v>
      </c>
      <c r="N16" s="12">
        <f t="shared" si="1"/>
        <v>34.086550000000003</v>
      </c>
      <c r="O16" s="12">
        <f t="shared" si="1"/>
        <v>36.609749999999998</v>
      </c>
      <c r="P16" s="12">
        <f t="shared" si="1"/>
        <v>152.0820061728395</v>
      </c>
      <c r="Q16" s="12">
        <f t="shared" si="1"/>
        <v>2.0642866666666668</v>
      </c>
      <c r="R16" s="12">
        <f t="shared" si="1"/>
        <v>0.15</v>
      </c>
      <c r="S16" s="12">
        <f t="shared" si="1"/>
        <v>74.881287804878042</v>
      </c>
      <c r="T16" s="12">
        <f t="shared" si="1"/>
        <v>1042.4918</v>
      </c>
      <c r="U16" s="12">
        <f t="shared" si="1"/>
        <v>4.0000000000000001E-3</v>
      </c>
      <c r="V16" s="12">
        <f t="shared" si="1"/>
        <v>191.68055000000001</v>
      </c>
      <c r="W16" s="12">
        <f t="shared" si="1"/>
        <v>62.469608540925265</v>
      </c>
      <c r="X16" s="12">
        <f t="shared" si="1"/>
        <v>0</v>
      </c>
      <c r="Y16" s="12">
        <f t="shared" si="1"/>
        <v>23.690636122823413</v>
      </c>
      <c r="Z16" s="12">
        <f t="shared" si="1"/>
        <v>0</v>
      </c>
      <c r="AA16" s="12">
        <f>AA8*100/AA10</f>
        <v>29.051714039621018</v>
      </c>
      <c r="AB16" s="12">
        <f t="shared" si="1"/>
        <v>6.844520210026535</v>
      </c>
      <c r="AC16" s="12">
        <f t="shared" si="1"/>
        <v>6.4393939393939392E-2</v>
      </c>
      <c r="AD16" s="12">
        <f t="shared" si="1"/>
        <v>0.41510000000000002</v>
      </c>
      <c r="AE16" s="12">
        <f t="shared" si="1"/>
        <v>0</v>
      </c>
      <c r="AF16" s="12">
        <f t="shared" si="1"/>
        <v>0.75787333333333329</v>
      </c>
      <c r="AG16" s="12">
        <f t="shared" si="1"/>
        <v>12.54175</v>
      </c>
      <c r="AH16" s="12">
        <f t="shared" si="1"/>
        <v>48.890839999999997</v>
      </c>
      <c r="AI16" s="12">
        <f t="shared" si="1"/>
        <v>1.5704234721685952</v>
      </c>
      <c r="AJ16" s="12">
        <f t="shared" si="1"/>
        <v>2.1666666666666667E-2</v>
      </c>
      <c r="AK16" s="12">
        <f t="shared" si="1"/>
        <v>166.36438095238094</v>
      </c>
      <c r="AL16" s="13" t="s">
        <v>286</v>
      </c>
    </row>
    <row r="17" spans="1:38" ht="14.25" x14ac:dyDescent="0.2">
      <c r="A17" s="10" t="s">
        <v>287</v>
      </c>
      <c r="B17" s="21">
        <f>'Annual Financial Data'!B114/'Financial Ratios'!B10</f>
        <v>8.6600705882352941E-2</v>
      </c>
      <c r="C17" s="21">
        <f>'Annual Financial Data'!C114/'Financial Ratios'!C10</f>
        <v>3.82604E-2</v>
      </c>
      <c r="D17" s="21"/>
      <c r="E17" s="21">
        <f>'Annual Financial Data'!E114/'Financial Ratios'!E10</f>
        <v>6.820618487216952E-2</v>
      </c>
      <c r="F17" s="21">
        <f>'Annual Financial Data'!F114/'Financial Ratios'!F10</f>
        <v>2.686655319148936E-2</v>
      </c>
      <c r="G17" s="21">
        <f>'Annual Financial Data'!G114/'Financial Ratios'!G10</f>
        <v>0.25392799999999999</v>
      </c>
      <c r="H17" s="21">
        <f>'Annual Financial Data'!H114/'Financial Ratios'!H10</f>
        <v>0.26654943646226997</v>
      </c>
      <c r="I17" s="21">
        <f>'Annual Financial Data'!I114/'Financial Ratios'!I10</f>
        <v>-2.1940111111111112E-2</v>
      </c>
      <c r="J17" s="21">
        <f>'Annual Financial Data'!J114/'Financial Ratios'!J10</f>
        <v>-4.5512E-3</v>
      </c>
      <c r="K17" s="21">
        <f>'Annual Financial Data'!K114/'Financial Ratios'!K10</f>
        <v>-9.1193200000000002E-2</v>
      </c>
      <c r="L17" s="21">
        <f>'Annual Financial Data'!L114/'Financial Ratios'!L10</f>
        <v>3.2424787878787879E-2</v>
      </c>
      <c r="M17" s="21">
        <f>'Annual Financial Data'!M114/'Financial Ratios'!M10</f>
        <v>3.8938722222222222E-2</v>
      </c>
      <c r="N17" s="21">
        <f>'Annual Financial Data'!N114/'Financial Ratios'!N10</f>
        <v>4.6764E-2</v>
      </c>
      <c r="O17" s="21">
        <f>'Annual Financial Data'!O114/'Financial Ratios'!O10</f>
        <v>-4.8707500000000001E-3</v>
      </c>
      <c r="P17" s="21">
        <f>'Annual Financial Data'!P114/'Financial Ratios'!P10</f>
        <v>-9.4083333333333328E-3</v>
      </c>
      <c r="Q17" s="21">
        <f>'Annual Financial Data'!Q114/'Financial Ratios'!Q10</f>
        <v>-8.5106000000000001E-3</v>
      </c>
      <c r="R17" s="21"/>
      <c r="S17" s="21">
        <f>'Annual Financial Data'!S114/'Financial Ratios'!S10</f>
        <v>8.2992195121951218E-2</v>
      </c>
      <c r="T17" s="21">
        <f>'Annual Financial Data'!T114/'Financial Ratios'!T10</f>
        <v>-1.191209</v>
      </c>
      <c r="U17" s="21">
        <f>'Annual Financial Data'!U114/'Financial Ratios'!U10</f>
        <v>-9.7855999999999999E-2</v>
      </c>
      <c r="V17" s="21"/>
      <c r="W17" s="21">
        <f>'Annual Financial Data'!W114/'Financial Ratios'!W10</f>
        <v>-0.1086814946619217</v>
      </c>
      <c r="X17" s="21">
        <f>'Annual Financial Data'!X114/'Financial Ratios'!X10</f>
        <v>-1.2503999999999999E-2</v>
      </c>
      <c r="Y17" s="21">
        <f>'Annual Financial Data'!Y114/'Financial Ratios'!Y10</f>
        <v>8.6892047658082686E-2</v>
      </c>
      <c r="Z17" s="21">
        <f>'Annual Financial Data'!Z114/'Financial Ratios'!Z10</f>
        <v>5.9182096280792143E-3</v>
      </c>
      <c r="AA17" s="21">
        <f>'Annual Financial Data 2'!B97/'Financial Ratios'!AA10</f>
        <v>6.2197209302325585E-2</v>
      </c>
      <c r="AB17" s="21">
        <f>'Annual Financial Data 2'!C97/'Financial Ratios'!AB10</f>
        <v>6.3519070242483355E-3</v>
      </c>
      <c r="AC17" s="21">
        <f>'Annual Financial Data 2'!D97/'Financial Ratios'!AC10</f>
        <v>0.4855912727272727</v>
      </c>
      <c r="AD17" s="21">
        <f>'Annual Financial Data 2'!E97/'Financial Ratios'!AD10</f>
        <v>-0.18957266666666667</v>
      </c>
      <c r="AE17" s="21">
        <f>'Annual Financial Data 2'!F97/'Financial Ratios'!AE10</f>
        <v>0.13379177777777779</v>
      </c>
      <c r="AF17" s="21">
        <f>'Annual Financial Data 2'!G97/'Financial Ratios'!AF10</f>
        <v>-7.4598666666666671E-3</v>
      </c>
      <c r="AG17" s="21">
        <f>'Annual Financial Data 2'!H97/'Financial Ratios'!AG10</f>
        <v>9.0676666666666669E-2</v>
      </c>
      <c r="AH17" s="21">
        <f>'Annual Financial Data 2'!I97/'Financial Ratios'!AH10</f>
        <v>3.5783999999999998E-3</v>
      </c>
      <c r="AI17" s="21">
        <f>'Annual Financial Data 2'!J97/'Financial Ratios'!AI10</f>
        <v>0.21390986580116839</v>
      </c>
      <c r="AJ17" s="21">
        <f>'Annual Financial Data 2'!K97/'Financial Ratios'!AJ10</f>
        <v>-5.3333333333333336E-4</v>
      </c>
      <c r="AK17" s="21">
        <f>'Annual Financial Data 2'!L97/'Financial Ratios'!AK10</f>
        <v>-5.4213333333333336E-3</v>
      </c>
      <c r="AL17" s="14" t="s">
        <v>288</v>
      </c>
    </row>
    <row r="18" spans="1:38" ht="14.25" x14ac:dyDescent="0.2">
      <c r="A18" s="10" t="s">
        <v>289</v>
      </c>
      <c r="B18" s="11">
        <f>'Annual Financial Data'!B57/'Financial Ratios'!B10</f>
        <v>1.7382783529411765</v>
      </c>
      <c r="C18" s="11">
        <f>'Annual Financial Data'!C57/'Financial Ratios'!C10</f>
        <v>1.1152934000000001</v>
      </c>
      <c r="D18" s="11"/>
      <c r="E18" s="11">
        <f>'Annual Financial Data'!E57/'Financial Ratios'!E10</f>
        <v>1.5641260357953544</v>
      </c>
      <c r="F18" s="11">
        <f>'Annual Financial Data'!F57/'Financial Ratios'!F10</f>
        <v>1.1155991063829787</v>
      </c>
      <c r="G18" s="11">
        <f>'Annual Financial Data'!G57/'Financial Ratios'!G10</f>
        <v>0.75905730000000005</v>
      </c>
      <c r="H18" s="11">
        <f>'Annual Financial Data'!H57/'Financial Ratios'!H10</f>
        <v>2.3430046334403158</v>
      </c>
      <c r="I18" s="11">
        <f>'Annual Financial Data'!I57/'Financial Ratios'!I10</f>
        <v>0.65143644444444448</v>
      </c>
      <c r="J18" s="11">
        <f>'Annual Financial Data'!J57/'Financial Ratios'!J10</f>
        <v>0.78789925000000005</v>
      </c>
      <c r="K18" s="11">
        <f>'Annual Financial Data'!K57/'Financial Ratios'!K10</f>
        <v>0.71178180000000002</v>
      </c>
      <c r="L18" s="11">
        <f>'Annual Financial Data'!L57/'Financial Ratios'!L10</f>
        <v>1.2226708787878788</v>
      </c>
      <c r="M18" s="11">
        <f>'Annual Financial Data'!M57/'Financial Ratios'!M10</f>
        <v>1.0889685555555555</v>
      </c>
      <c r="N18" s="11">
        <f>'Annual Financial Data'!N57/'Financial Ratios'!N10</f>
        <v>1.352511</v>
      </c>
      <c r="O18" s="11">
        <f>'Annual Financial Data'!O57/'Financial Ratios'!O10</f>
        <v>0.74339750000000004</v>
      </c>
      <c r="P18" s="11">
        <f>'Annual Financial Data'!P57/'Financial Ratios'!P10</f>
        <v>0.88939074074074076</v>
      </c>
      <c r="Q18" s="11">
        <f>'Annual Financial Data'!Q57/'Financial Ratios'!Q10</f>
        <v>0.68914536000000004</v>
      </c>
      <c r="R18" s="11"/>
      <c r="S18" s="11">
        <f>'Annual Financial Data'!S57/'Financial Ratios'!S10</f>
        <v>1.1525843902439024</v>
      </c>
      <c r="T18" s="11">
        <f>'Annual Financial Data'!T57/'Financial Ratios'!T10</f>
        <v>1.160202</v>
      </c>
      <c r="U18" s="11">
        <f>'Annual Financial Data'!U57/'Financial Ratios'!U10</f>
        <v>0.90160799999999997</v>
      </c>
      <c r="V18" s="11"/>
      <c r="W18" s="11">
        <f>'Annual Financial Data'!W57/'Financial Ratios'!W10</f>
        <v>0.68201245551601419</v>
      </c>
      <c r="X18" s="11">
        <f>'Annual Financial Data'!X57/'Financial Ratios'!X10</f>
        <v>0.54013800000000001</v>
      </c>
      <c r="Y18" s="11">
        <f>'Annual Financial Data'!Y57/'Financial Ratios'!Y10</f>
        <v>0.30965323367780595</v>
      </c>
      <c r="Z18" s="11">
        <f>'Annual Financial Data'!Z57/'Financial Ratios'!Z10</f>
        <v>0.83574368056673642</v>
      </c>
      <c r="AA18" s="11">
        <f>'Annual Financial Data 2'!B51/'Financial Ratios'!AA10</f>
        <v>1.2953252713178294</v>
      </c>
      <c r="AB18" s="11">
        <f>'Annual Financial Data 2'!C51/'Financial Ratios'!AB10</f>
        <v>1.1529975821851335</v>
      </c>
      <c r="AC18" s="11">
        <f>'Annual Financial Data 2'!D51/'Financial Ratios'!AC10</f>
        <v>3.7939072121212121</v>
      </c>
      <c r="AD18" s="11">
        <f>'Annual Financial Data 2'!E51/'Financial Ratios'!AD10</f>
        <v>1.1440140000000001</v>
      </c>
      <c r="AE18" s="11">
        <f>'Annual Financial Data 2'!F51/'Financial Ratios'!AE10</f>
        <v>1.8838403111111111</v>
      </c>
      <c r="AF18" s="11">
        <f>'Annual Financial Data 2'!G51/'Financial Ratios'!AF10</f>
        <v>0.83175373333333336</v>
      </c>
      <c r="AG18" s="11">
        <f>'Annual Financial Data 2'!H51/'Financial Ratios'!AG10</f>
        <v>1.0457164999999999</v>
      </c>
      <c r="AH18" s="11">
        <f>'Annual Financial Data 2'!I51/'Financial Ratios'!AH10</f>
        <v>1.0248280000000001</v>
      </c>
      <c r="AI18" s="11">
        <f>'Annual Financial Data 2'!J51/'Financial Ratios'!AI10</f>
        <v>2.4521849940351443</v>
      </c>
      <c r="AJ18" s="11">
        <f>'Annual Financial Data 2'!K51/'Financial Ratios'!AJ10</f>
        <v>0.50000966666666669</v>
      </c>
      <c r="AK18" s="11">
        <f>'Annual Financial Data 2'!L51/'Financial Ratios'!AK10</f>
        <v>1.0269651428571429</v>
      </c>
      <c r="AL18" s="14" t="s">
        <v>290</v>
      </c>
    </row>
    <row r="19" spans="1:38" ht="14.25" x14ac:dyDescent="0.2">
      <c r="A19" s="10" t="s">
        <v>291</v>
      </c>
      <c r="B19" s="11">
        <f>B11/'Annual Financial Data'!B114</f>
        <v>13.741227486258772</v>
      </c>
      <c r="C19" s="11">
        <f>C11/'Annual Financial Data'!C114</f>
        <v>49.659700369049986</v>
      </c>
      <c r="D19" s="11"/>
      <c r="E19" s="11">
        <f>E11/'Annual Financial Data'!E114</f>
        <v>14.661426993375708</v>
      </c>
      <c r="F19" s="11">
        <f>F11/'Annual Financial Data'!F114</f>
        <v>32.382270766150747</v>
      </c>
      <c r="G19" s="11">
        <f>G11/'Annual Financial Data'!G114</f>
        <v>1.8902996124885794</v>
      </c>
      <c r="H19" s="11">
        <f>H11/'Annual Financial Data'!H114</f>
        <v>5.7025068976844588</v>
      </c>
      <c r="I19" s="11" t="s">
        <v>272</v>
      </c>
      <c r="J19" s="11" t="s">
        <v>272</v>
      </c>
      <c r="K19" s="11" t="s">
        <v>272</v>
      </c>
      <c r="L19" s="11">
        <f>L11/'Annual Financial Data'!L114</f>
        <v>22.82204598427316</v>
      </c>
      <c r="M19" s="11">
        <f>M11/'Annual Financial Data'!M114</f>
        <v>16.949708730384064</v>
      </c>
      <c r="N19" s="11">
        <f>N11/'Annual Financial Data'!N114</f>
        <v>30.151398511675648</v>
      </c>
      <c r="O19" s="11" t="s">
        <v>272</v>
      </c>
      <c r="P19" s="11" t="s">
        <v>272</v>
      </c>
      <c r="Q19" s="11" t="s">
        <v>272</v>
      </c>
      <c r="R19" s="11"/>
      <c r="S19" s="11">
        <f>S11/'Annual Financial Data'!S114</f>
        <v>8.9165011108890635</v>
      </c>
      <c r="T19" s="11" t="s">
        <v>272</v>
      </c>
      <c r="U19" s="11" t="s">
        <v>272</v>
      </c>
      <c r="V19" s="11"/>
      <c r="W19" s="11" t="s">
        <v>272</v>
      </c>
      <c r="X19" s="11" t="s">
        <v>272</v>
      </c>
      <c r="Y19" s="11">
        <f>Y11/'Annual Financial Data'!Y114</f>
        <v>2.7620479257709754</v>
      </c>
      <c r="Z19" s="11" t="s">
        <v>272</v>
      </c>
      <c r="AA19" s="11">
        <f>AA11/'Annual Financial Data 2'!B97</f>
        <v>10.450629655110527</v>
      </c>
      <c r="AB19" s="11">
        <f>AB11/'Annual Financial Data 2'!C97</f>
        <v>119.64910649647553</v>
      </c>
      <c r="AC19" s="11">
        <f>AC11/'Annual Financial Data 2'!D97</f>
        <v>3.8921622074981128</v>
      </c>
      <c r="AD19" s="11" t="s">
        <v>272</v>
      </c>
      <c r="AE19" s="11">
        <f>AE11/'Annual Financial Data 2'!F97</f>
        <v>8.2964739570443644</v>
      </c>
      <c r="AF19" s="11" t="s">
        <v>272</v>
      </c>
      <c r="AG19" s="11">
        <f>AG11/'Annual Financial Data 2'!H97</f>
        <v>6.9477631143623864</v>
      </c>
      <c r="AH19" s="11">
        <f>AH11/'Annual Financial Data 2'!I97</f>
        <v>125.75452716297787</v>
      </c>
      <c r="AI19" s="11">
        <f>AI11/'Annual Financial Data 2'!J97</f>
        <v>7.8070265424423368</v>
      </c>
      <c r="AJ19" s="11" t="s">
        <v>272</v>
      </c>
      <c r="AK19" s="11" t="s">
        <v>272</v>
      </c>
      <c r="AL19" s="14" t="s">
        <v>292</v>
      </c>
    </row>
    <row r="20" spans="1:38" ht="14.25" x14ac:dyDescent="0.2">
      <c r="A20" s="10" t="s">
        <v>293</v>
      </c>
      <c r="B20" s="11">
        <f>B11/'Annual Financial Data'!B57</f>
        <v>0.68458541060844114</v>
      </c>
      <c r="C20" s="11">
        <f>C11/'Annual Financial Data'!C57</f>
        <v>1.7035875940806249</v>
      </c>
      <c r="D20" s="11"/>
      <c r="E20" s="11">
        <f>E11/'Annual Financial Data'!E57</f>
        <v>0.63933466812442796</v>
      </c>
      <c r="F20" s="11">
        <f>F11/'Annual Financial Data'!F57</f>
        <v>0.77985003306495482</v>
      </c>
      <c r="G20" s="11">
        <f>G11/'Annual Financial Data'!G57</f>
        <v>0.63236332751163848</v>
      </c>
      <c r="H20" s="11">
        <f>H11/'Annual Financial Data'!H57</f>
        <v>0.64873964750472157</v>
      </c>
      <c r="I20" s="11">
        <f>I11/'Annual Financial Data'!I57</f>
        <v>0.537274208381887</v>
      </c>
      <c r="J20" s="11">
        <f>J11/'Annual Financial Data'!J57</f>
        <v>0.63459890334963509</v>
      </c>
      <c r="K20" s="11">
        <f>K11/'Annual Financial Data'!K57</f>
        <v>0.46362522896764147</v>
      </c>
      <c r="L20" s="11">
        <f>L11/'Annual Financial Data'!L57</f>
        <v>0.60523237515365946</v>
      </c>
      <c r="M20" s="11">
        <f>M11/'Annual Financial Data'!M57</f>
        <v>0.60607810632630243</v>
      </c>
      <c r="N20" s="11">
        <f>N11/'Annual Financial Data'!N57</f>
        <v>1.0425053844294057</v>
      </c>
      <c r="O20" s="11">
        <f>O11/'Annual Financial Data'!O57</f>
        <v>0.49771488335648156</v>
      </c>
      <c r="P20" s="11">
        <f>P11/'Annual Financial Data'!P57</f>
        <v>0.47223338490144107</v>
      </c>
      <c r="Q20" s="11">
        <f>Q11/'Annual Financial Data'!Q57</f>
        <v>0.43532180206509696</v>
      </c>
      <c r="R20" s="11"/>
      <c r="S20" s="11">
        <f>S11/'Annual Financial Data'!S57</f>
        <v>0.64203541733148584</v>
      </c>
      <c r="T20" s="11">
        <f>T11/'Annual Financial Data'!T57</f>
        <v>0.34476754909920859</v>
      </c>
      <c r="U20" s="11">
        <f>U11/'Annual Financial Data'!U57</f>
        <v>8.0079147478726895</v>
      </c>
      <c r="V20" s="11"/>
      <c r="W20" s="11">
        <f>W11/'Annual Financial Data'!W57</f>
        <v>0.7771119071410495</v>
      </c>
      <c r="X20" s="11">
        <f>X11/'Annual Financial Data'!X57</f>
        <v>1.8513787217340754</v>
      </c>
      <c r="Y20" s="11">
        <f>Y11/'Annual Financial Data'!Y57</f>
        <v>0.77506053190363211</v>
      </c>
      <c r="Z20" s="11" t="s">
        <v>272</v>
      </c>
      <c r="AA20" s="11">
        <f>AA11/'Annual Financial Data 2'!B51</f>
        <v>0.50180446131395806</v>
      </c>
      <c r="AB20" s="11">
        <f>AB11/'Annual Financial Data 2'!C51</f>
        <v>0.65915142559073381</v>
      </c>
      <c r="AC20" s="11">
        <f>AC11/'Annual Financial Data 2'!D51</f>
        <v>0.4981671649642907</v>
      </c>
      <c r="AD20" s="11">
        <f>AD11/'Annual Financial Data 2'!E51</f>
        <v>0.80418596275919696</v>
      </c>
      <c r="AE20" s="11">
        <f>AE11/'Annual Financial Data 2'!F51</f>
        <v>0.58922191730004392</v>
      </c>
      <c r="AF20" s="11">
        <f>AF11/'Annual Financial Data 2'!G51</f>
        <v>1.1902561543456853</v>
      </c>
      <c r="AG20" s="11">
        <f>AG11/'Annual Financial Data 2'!H51</f>
        <v>0.60245774069740698</v>
      </c>
      <c r="AH20" s="11">
        <f>AH11/'Annual Financial Data 2'!I51</f>
        <v>0.43909807304250081</v>
      </c>
      <c r="AI20" s="11">
        <f>AI11/'Annual Financial Data 2'!J51</f>
        <v>0.68102529134719336</v>
      </c>
      <c r="AJ20" s="11">
        <f>AJ11/'Annual Financial Data 2'!K51</f>
        <v>3.1599389078477818</v>
      </c>
      <c r="AK20" s="11">
        <f>AK11/'Annual Financial Data 2'!L51</f>
        <v>0.56477087273514359</v>
      </c>
      <c r="AL20" s="14" t="s">
        <v>294</v>
      </c>
    </row>
    <row r="21" spans="1:38" x14ac:dyDescent="0.2">
      <c r="B21" s="22"/>
      <c r="C21" s="22"/>
      <c r="D21" s="40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40"/>
      <c r="S21" s="22"/>
      <c r="T21" s="22"/>
      <c r="U21" s="22"/>
      <c r="V21" s="40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</row>
    <row r="22" spans="1:38" ht="15.75" customHeight="1" x14ac:dyDescent="0.2">
      <c r="A22" s="10" t="s">
        <v>295</v>
      </c>
      <c r="B22" s="11">
        <f>('Annual Financial Data'!B109+'Annual Financial Data'!B98)/'Annual Financial Data'!B95*100</f>
        <v>30.678490686908038</v>
      </c>
      <c r="C22" s="11">
        <f>('Annual Financial Data'!C109+'Annual Financial Data'!C98)/'Annual Financial Data'!C95*100</f>
        <v>47.961721414787334</v>
      </c>
      <c r="D22" s="11"/>
      <c r="E22" s="11">
        <f>('Annual Financial Data'!E109+'Annual Financial Data'!E98)/'Annual Financial Data'!E95*100</f>
        <v>4.9221930840396428</v>
      </c>
      <c r="F22" s="11">
        <f>('Annual Financial Data'!F109+'Annual Financial Data'!F98)/'Annual Financial Data'!F95*100</f>
        <v>51.790330359088955</v>
      </c>
      <c r="G22" s="11">
        <f>('Annual Financial Data'!G109+'Annual Financial Data'!G98)/'Annual Financial Data'!G95*100</f>
        <v>82.318516572232809</v>
      </c>
      <c r="H22" s="11">
        <f>('Annual Financial Data'!H109+'Annual Financial Data'!H98)/'Annual Financial Data'!H95*100</f>
        <v>81.924080815142574</v>
      </c>
      <c r="I22" s="11">
        <f>('Annual Financial Data'!I109+'Annual Financial Data'!I98)/'Annual Financial Data'!I95*100</f>
        <v>-62.07981740213031</v>
      </c>
      <c r="J22" s="11">
        <f>('Annual Financial Data'!J109+'Annual Financial Data'!J98)/'Annual Financial Data'!J95*100</f>
        <v>-676.55715772261033</v>
      </c>
      <c r="K22" s="11">
        <f>('Annual Financial Data'!K109+'Annual Financial Data'!K98)/'Annual Financial Data'!K95*100</f>
        <v>-123.6908344733242</v>
      </c>
      <c r="L22" s="11">
        <f>('Annual Financial Data'!L109+'Annual Financial Data'!L98)/'Annual Financial Data'!L95*100</f>
        <v>54.616903552954454</v>
      </c>
      <c r="M22" s="11">
        <f>('Annual Financial Data'!M109+'Annual Financial Data'!M98)/'Annual Financial Data'!M95*100</f>
        <v>6.636044229796612</v>
      </c>
      <c r="N22" s="11">
        <f>('Annual Financial Data'!N109+'Annual Financial Data'!N98)/'Annual Financial Data'!N95*100</f>
        <v>75.632019746493512</v>
      </c>
      <c r="O22" s="11">
        <f>('Annual Financial Data'!O109+'Annual Financial Data'!O98)/'Annual Financial Data'!O95*100</f>
        <v>-720.25878003696857</v>
      </c>
      <c r="P22" s="11" t="s">
        <v>272</v>
      </c>
      <c r="Q22" s="11">
        <f>('Annual Financial Data'!Q109+'Annual Financial Data'!Q98)/'Annual Financial Data'!Q95*100</f>
        <v>5.073321056219176</v>
      </c>
      <c r="R22" s="11"/>
      <c r="S22" s="11">
        <f>('Annual Financial Data'!S109+'Annual Financial Data'!S98)/'Annual Financial Data'!S95*100</f>
        <v>63.022733054807802</v>
      </c>
      <c r="T22" s="11">
        <f>('Annual Financial Data'!T109+'Annual Financial Data'!T98)/'Annual Financial Data'!T95*100</f>
        <v>-3909.9619247685941</v>
      </c>
      <c r="U22" s="11" t="s">
        <v>272</v>
      </c>
      <c r="V22" s="11"/>
      <c r="W22" s="11">
        <f>('Annual Financial Data'!W109+'Annual Financial Data'!W98)/'Annual Financial Data'!W95*100</f>
        <v>-4091.0247823174814</v>
      </c>
      <c r="X22" s="11" t="s">
        <v>272</v>
      </c>
      <c r="Y22" s="11">
        <f>('Annual Financial Data'!Y109+'Annual Financial Data'!Y98)/'Annual Financial Data'!Y95*100</f>
        <v>7.5006328608904012</v>
      </c>
      <c r="Z22" s="11">
        <f>('Annual Financial Data'!Z109+'Annual Financial Data'!Z98)/'Annual Financial Data'!Z95*100</f>
        <v>14.078234296278882</v>
      </c>
      <c r="AA22" s="11">
        <f>('Annual Financial Data 2'!B92+'Annual Financial Data 2'!B82)/'Annual Financial Data 2'!B80*100</f>
        <v>59.876081665765277</v>
      </c>
      <c r="AB22" s="11">
        <f>('Annual Financial Data 2'!C92+'Annual Financial Data 2'!C82)/'Annual Financial Data 2'!C80*100</f>
        <v>20.20628815498134</v>
      </c>
      <c r="AC22" s="11">
        <f>('Annual Financial Data 2'!D92+'Annual Financial Data 2'!D82)/'Annual Financial Data 2'!D80*100</f>
        <v>78.160465691602099</v>
      </c>
      <c r="AD22" s="11">
        <f>('Annual Financial Data 2'!E92+'Annual Financial Data 2'!E82)/'Annual Financial Data 2'!E80*100</f>
        <v>23.308043092456863</v>
      </c>
      <c r="AE22" s="11">
        <f>('Annual Financial Data 2'!F92+'Annual Financial Data 2'!F82)/'Annual Financial Data 2'!F80*100</f>
        <v>94.59882501832584</v>
      </c>
      <c r="AF22" s="11">
        <f>('Annual Financial Data 2'!G92+'Annual Financial Data 2'!G82)/'Annual Financial Data 2'!G80*100</f>
        <v>-0.74779683134774522</v>
      </c>
      <c r="AG22" s="11">
        <f>('Annual Financial Data 2'!H92+'Annual Financial Data 2'!H82)/'Annual Financial Data 2'!H80*100</f>
        <v>53.271465139630905</v>
      </c>
      <c r="AH22" s="11">
        <f>('Annual Financial Data 2'!I92+'Annual Financial Data 2'!I82)/'Annual Financial Data 2'!I80*100</f>
        <v>5.9507892478697286</v>
      </c>
      <c r="AI22" s="11">
        <f>('Annual Financial Data 2'!J92+'Annual Financial Data 2'!J82)/'Annual Financial Data 2'!J80*100</f>
        <v>6.4863350363023056</v>
      </c>
      <c r="AJ22" s="11" t="s">
        <v>272</v>
      </c>
      <c r="AK22" s="11">
        <f>('Annual Financial Data 2'!L92+'Annual Financial Data 2'!L82)/'Annual Financial Data 2'!L80*100</f>
        <v>215.49061175045426</v>
      </c>
      <c r="AL22" s="14" t="s">
        <v>296</v>
      </c>
    </row>
    <row r="23" spans="1:38" ht="14.25" x14ac:dyDescent="0.2">
      <c r="A23" s="10" t="s">
        <v>297</v>
      </c>
      <c r="B23" s="11">
        <f>'Annual Financial Data'!B114/'Annual Financial Data'!B95*100</f>
        <v>27.41620824379034</v>
      </c>
      <c r="C23" s="11">
        <f>'Annual Financial Data'!C114/'Annual Financial Data'!C95*100</f>
        <v>34.056226901467625</v>
      </c>
      <c r="D23" s="11"/>
      <c r="E23" s="11">
        <f>'Annual Financial Data'!E114/'Annual Financial Data'!E95*100</f>
        <v>3.9121594939656466</v>
      </c>
      <c r="F23" s="11">
        <f>'Annual Financial Data'!F114/'Annual Financial Data'!F95*100</f>
        <v>43.342892791619256</v>
      </c>
      <c r="G23" s="11">
        <f>'Annual Financial Data'!G114/'Annual Financial Data'!G95*100</f>
        <v>77.490381907029729</v>
      </c>
      <c r="H23" s="11">
        <f>'Annual Financial Data'!H114/'Annual Financial Data'!H95*100</f>
        <v>32.910894431732281</v>
      </c>
      <c r="I23" s="11">
        <f>'Annual Financial Data'!I114/'Annual Financial Data'!I95*100</f>
        <v>-62.07981740213031</v>
      </c>
      <c r="J23" s="11">
        <f>'Annual Financial Data'!J114/'Annual Financial Data'!J95*100</f>
        <v>-676.55715772261033</v>
      </c>
      <c r="K23" s="11">
        <f>'Annual Financial Data'!K114/'Annual Financial Data'!K95*100</f>
        <v>-178.21614227086184</v>
      </c>
      <c r="L23" s="11">
        <f>'Annual Financial Data'!L114/'Annual Financial Data'!L95*100</f>
        <v>36.366225521183821</v>
      </c>
      <c r="M23" s="11">
        <f>'Annual Financial Data'!M114/'Annual Financial Data'!M95*100</f>
        <v>2.7524417962490841</v>
      </c>
      <c r="N23" s="11">
        <f>'Annual Financial Data'!N114/'Annual Financial Data'!N95*100</f>
        <v>72.59630684684825</v>
      </c>
      <c r="O23" s="11">
        <f>'Annual Financial Data'!O114/'Annual Financial Data'!O95*100</f>
        <v>-720.25878003696857</v>
      </c>
      <c r="P23" s="11" t="s">
        <v>272</v>
      </c>
      <c r="Q23" s="11">
        <f>'Annual Financial Data'!Q114/'Annual Financial Data'!Q95*100</f>
        <v>-34.340142773906884</v>
      </c>
      <c r="R23" s="11"/>
      <c r="S23" s="11">
        <f>'Annual Financial Data'!S114/'Annual Financial Data'!S95*100</f>
        <v>57.405906531763321</v>
      </c>
      <c r="T23" s="11">
        <f>'Annual Financial Data'!T114/'Annual Financial Data'!T95*100</f>
        <v>-3909.9619247685941</v>
      </c>
      <c r="U23" s="11" t="s">
        <v>272</v>
      </c>
      <c r="V23" s="11"/>
      <c r="W23" s="11">
        <f>'Annual Financial Data'!W114/'Annual Financial Data'!W95*100</f>
        <v>-4091.0247823174814</v>
      </c>
      <c r="X23" s="11" t="s">
        <v>272</v>
      </c>
      <c r="Y23" s="11">
        <f>'Annual Financial Data'!Y114/'Annual Financial Data'!Y95*100</f>
        <v>7.2691574035260835</v>
      </c>
      <c r="Z23" s="11">
        <f>'Annual Financial Data'!Z114/'Annual Financial Data'!Z95*100</f>
        <v>11.676694261081709</v>
      </c>
      <c r="AA23" s="11">
        <f>'Annual Financial Data 2'!B97/'Annual Financial Data 2'!B80*100</f>
        <v>61.021971335857216</v>
      </c>
      <c r="AB23" s="11">
        <f>'Annual Financial Data 2'!C97/'Annual Financial Data 2'!C80*100</f>
        <v>9.0434843443516915</v>
      </c>
      <c r="AC23" s="11">
        <f>'Annual Financial Data 2'!D97/'Annual Financial Data 2'!D80*100</f>
        <v>32.245700848096817</v>
      </c>
      <c r="AD23" s="11">
        <f>'Annual Financial Data 2'!E97/'Annual Financial Data 2'!E80*100</f>
        <v>-55.649858947190566</v>
      </c>
      <c r="AE23" s="11">
        <f>'Annual Financial Data 2'!F97/'Annual Financial Data 2'!F80*100</f>
        <v>12.462089302763591</v>
      </c>
      <c r="AF23" s="11">
        <f>'Annual Financial Data 2'!G97/'Annual Financial Data 2'!G80*100</f>
        <v>-11.89100040274975</v>
      </c>
      <c r="AG23" s="11">
        <f>'Annual Financial Data 2'!H97/'Annual Financial Data 2'!H80*100</f>
        <v>45.601530164935284</v>
      </c>
      <c r="AH23" s="11">
        <f>'Annual Financial Data 2'!I97/'Annual Financial Data 2'!I80*100</f>
        <v>5.9507892478697286</v>
      </c>
      <c r="AI23" s="11">
        <f>'Annual Financial Data 2'!J97/'Annual Financial Data 2'!J80*100</f>
        <v>4.1883829818813334</v>
      </c>
      <c r="AJ23" s="11" t="s">
        <v>272</v>
      </c>
      <c r="AK23" s="11">
        <f>'Annual Financial Data 2'!L97/'Annual Financial Data 2'!L80*100</f>
        <v>215.49061175045426</v>
      </c>
      <c r="AL23" s="14" t="s">
        <v>298</v>
      </c>
    </row>
    <row r="24" spans="1:38" ht="14.25" x14ac:dyDescent="0.2">
      <c r="A24" s="10" t="s">
        <v>299</v>
      </c>
      <c r="B24" s="11">
        <f>'Annual Financial Data'!B113*100/'Annual Financial Data'!B44</f>
        <v>3.9687330436575405</v>
      </c>
      <c r="C24" s="11">
        <f>'Annual Financial Data'!C113*100/'Annual Financial Data'!C44</f>
        <v>2.9515755354746971</v>
      </c>
      <c r="D24" s="11"/>
      <c r="E24" s="11">
        <f>'Annual Financial Data'!E113*100/'Annual Financial Data'!E44</f>
        <v>0.24604278551652972</v>
      </c>
      <c r="F24" s="11">
        <f>'Annual Financial Data'!F113*100/'Annual Financial Data'!F44</f>
        <v>1.9974258453616818</v>
      </c>
      <c r="G24" s="11">
        <f>'Annual Financial Data'!G113*100/'Annual Financial Data'!G44</f>
        <v>21.97895982517791</v>
      </c>
      <c r="H24" s="11">
        <f>'Annual Financial Data'!H113*100/'Annual Financial Data'!H44</f>
        <v>3.9547752857964471</v>
      </c>
      <c r="I24" s="11">
        <f>'Annual Financial Data'!I113*100/'Annual Financial Data'!I44</f>
        <v>-3.2168442796877659</v>
      </c>
      <c r="J24" s="11">
        <f>'Annual Financial Data'!J113*100/'Annual Financial Data'!J44</f>
        <v>-0.55539870865407037</v>
      </c>
      <c r="K24" s="11">
        <f>'Annual Financial Data'!K113*100/'Annual Financial Data'!K44</f>
        <v>-7.8655538608086459</v>
      </c>
      <c r="L24" s="11">
        <f>'Annual Financial Data'!L113*100/'Annual Financial Data'!L44</f>
        <v>2.4374321687706137</v>
      </c>
      <c r="M24" s="11">
        <f>'Annual Financial Data'!M113*100/'Annual Financial Data'!M44</f>
        <v>2.4395778986592429</v>
      </c>
      <c r="N24" s="11">
        <f>'Annual Financial Data'!N113*100/'Annual Financial Data'!N44</f>
        <v>3.4295885249153768</v>
      </c>
      <c r="O24" s="11">
        <f>'Annual Financial Data'!O113*100/'Annual Financial Data'!O44</f>
        <v>-0.54528331194610702</v>
      </c>
      <c r="P24" s="11">
        <f>'Annual Financial Data'!P113*100/'Annual Financial Data'!P44</f>
        <v>-0.79778317664944676</v>
      </c>
      <c r="Q24" s="11">
        <f>'Annual Financial Data'!Q113*100/'Annual Financial Data'!Q44</f>
        <v>-1.081740369329697</v>
      </c>
      <c r="R24" s="11"/>
      <c r="S24" s="11">
        <f>'Annual Financial Data'!S113*100/'Annual Financial Data'!S44</f>
        <v>7.0252503355011875</v>
      </c>
      <c r="T24" s="11">
        <f>'Annual Financial Data'!T113*100/'Annual Financial Data'!T44</f>
        <v>-56.201802199647936</v>
      </c>
      <c r="U24" s="11">
        <f>'Annual Financial Data'!U113*100/'Annual Financial Data'!U44</f>
        <v>-8.7260794350020507</v>
      </c>
      <c r="V24" s="11"/>
      <c r="W24" s="11">
        <f>'Annual Financial Data'!W113*100/'Annual Financial Data'!W44</f>
        <v>-12.084504277921241</v>
      </c>
      <c r="X24" s="11">
        <f>'Annual Financial Data'!X113*100/'Annual Financial Data'!X44</f>
        <v>-1.1782309950888197</v>
      </c>
      <c r="Y24" s="11">
        <f>'Annual Financial Data'!Y113*100/'Annual Financial Data'!Y44</f>
        <v>9.1834340556365337</v>
      </c>
      <c r="Z24" s="11">
        <f>'Annual Financial Data'!Z113*100/'Annual Financial Data'!Z44</f>
        <v>0.67196025639713186</v>
      </c>
      <c r="AA24" s="11">
        <f>'Annual Financial Data 2'!B96*100/'Annual Financial Data 2'!B40</f>
        <v>4.2611233104854067</v>
      </c>
      <c r="AB24" s="11">
        <f>'Annual Financial Data 2'!C96*100/'Annual Financial Data 2'!C40</f>
        <v>0.46443500413439487</v>
      </c>
      <c r="AC24" s="11">
        <f>'Annual Financial Data 2'!D96*100/'Annual Financial Data 2'!D40</f>
        <v>4.567072750557255</v>
      </c>
      <c r="AD24" s="11">
        <f>'Annual Financial Data 2'!E96*100/'Annual Financial Data 2'!E40</f>
        <v>-5.7389230870399333</v>
      </c>
      <c r="AE24" s="11">
        <f>'Annual Financial Data 2'!F96*100/'Annual Financial Data 2'!F40</f>
        <v>0.83643865971268572</v>
      </c>
      <c r="AF24" s="11">
        <f>'Annual Financial Data 2'!G96*100/'Annual Financial Data 2'!G40</f>
        <v>-0.87080934965565837</v>
      </c>
      <c r="AG24" s="11">
        <f>'Annual Financial Data 2'!H96*100/'Annual Financial Data 2'!H40</f>
        <v>6.4587610257233345</v>
      </c>
      <c r="AH24" s="11">
        <f>'Annual Financial Data 2'!I96*100/'Annual Financial Data 2'!I40</f>
        <v>0.3091767538203426</v>
      </c>
      <c r="AI24" s="11">
        <f>'Annual Financial Data 2'!J96*100/'Annual Financial Data 2'!J40</f>
        <v>3.0763346431261605</v>
      </c>
      <c r="AJ24" s="11">
        <f>'Annual Financial Data 2'!K96*100/'Annual Financial Data 2'!K40</f>
        <v>-7.1758081978226806E-2</v>
      </c>
      <c r="AK24" s="11">
        <f>'Annual Financial Data 2'!L96*100/'Annual Financial Data 2'!L40</f>
        <v>-0.37161388035683396</v>
      </c>
      <c r="AL24" s="14" t="s">
        <v>300</v>
      </c>
    </row>
    <row r="25" spans="1:38" ht="14.25" x14ac:dyDescent="0.2">
      <c r="A25" s="10" t="s">
        <v>301</v>
      </c>
      <c r="B25" s="11">
        <f>'Annual Financial Data'!B114*100/'Annual Financial Data'!B57</f>
        <v>4.9819814954160861</v>
      </c>
      <c r="C25" s="11">
        <f>'Annual Financial Data'!C114*100/'Annual Financial Data'!C57</f>
        <v>3.4305233044506496</v>
      </c>
      <c r="D25" s="11"/>
      <c r="E25" s="11">
        <f>'Annual Financial Data'!E114*100/'Annual Financial Data'!E57</f>
        <v>4.3606578569281877</v>
      </c>
      <c r="F25" s="11">
        <f>'Annual Financial Data'!F114*100/'Annual Financial Data'!F57</f>
        <v>2.408262344221189</v>
      </c>
      <c r="G25" s="11">
        <f>'Annual Financial Data'!G114*100/'Annual Financial Data'!G57</f>
        <v>33.453073964244858</v>
      </c>
      <c r="H25" s="11">
        <f>'Annual Financial Data'!H114*100/'Annual Financial Data'!H57</f>
        <v>11.37639391138916</v>
      </c>
      <c r="I25" s="11">
        <f>'Annual Financial Data'!I114*100/'Annual Financial Data'!I57</f>
        <v>-3.3679588082951044</v>
      </c>
      <c r="J25" s="11">
        <f>'Annual Financial Data'!J114*100/'Annual Financial Data'!J57</f>
        <v>-0.57763730578497186</v>
      </c>
      <c r="K25" s="11">
        <f>'Annual Financial Data'!K114*100/'Annual Financial Data'!K57</f>
        <v>-12.811960069785432</v>
      </c>
      <c r="L25" s="11">
        <f>'Annual Financial Data'!L114*100/'Annual Financial Data'!L57</f>
        <v>2.6519637002341048</v>
      </c>
      <c r="M25" s="11">
        <f>'Annual Financial Data'!M114*100/'Annual Financial Data'!M57</f>
        <v>3.5757434889712663</v>
      </c>
      <c r="N25" s="11">
        <f>'Annual Financial Data'!N114*100/'Annual Financial Data'!N57</f>
        <v>3.457568921805442</v>
      </c>
      <c r="O25" s="11">
        <f>'Annual Financial Data'!O114*100/'Annual Financial Data'!O57</f>
        <v>-0.65520128867799532</v>
      </c>
      <c r="P25" s="11">
        <f>'Annual Financial Data'!P114*100/'Annual Financial Data'!P57</f>
        <v>-1.0578402610192996</v>
      </c>
      <c r="Q25" s="11">
        <f>'Annual Financial Data'!Q114*100/'Annual Financial Data'!Q57</f>
        <v>-1.2349499095517382</v>
      </c>
      <c r="R25" s="11"/>
      <c r="S25" s="11">
        <f>'Annual Financial Data'!S114*100/'Annual Financial Data'!S57</f>
        <v>7.2005308959970344</v>
      </c>
      <c r="T25" s="11">
        <f>'Annual Financial Data'!T114*100/'Annual Financial Data'!T57</f>
        <v>-102.6725518487298</v>
      </c>
      <c r="U25" s="11">
        <f>'Annual Financial Data'!U114*100/'Annual Financial Data'!U57</f>
        <v>-10.853497307033656</v>
      </c>
      <c r="V25" s="11"/>
      <c r="W25" s="11">
        <f>'Annual Financial Data'!W114*100/'Annual Financial Data'!W57</f>
        <v>-15.935411997672787</v>
      </c>
      <c r="X25" s="11">
        <f>'Annual Financial Data'!X114*100/'Annual Financial Data'!X57</f>
        <v>-2.3149639536562878</v>
      </c>
      <c r="Y25" s="11">
        <f>'Annual Financial Data'!Y114*100/'Annual Financial Data'!Y57</f>
        <v>28.061081948362215</v>
      </c>
      <c r="Z25" s="11">
        <f>'Annual Financial Data'!Z114*100/'Annual Financial Data'!Z57</f>
        <v>0.70813692830628938</v>
      </c>
      <c r="AA25" s="11">
        <f>'Annual Financial Data 2'!B97*100/'Annual Financial Data 2'!B51</f>
        <v>4.8016672475669218</v>
      </c>
      <c r="AB25" s="11">
        <f>'Annual Financial Data 2'!C97*100/'Annual Financial Data 2'!C51</f>
        <v>0.55090375924382717</v>
      </c>
      <c r="AC25" s="11">
        <f>'Annual Financial Data 2'!D97*100/'Annual Financial Data 2'!D51</f>
        <v>12.799239559044821</v>
      </c>
      <c r="AD25" s="11">
        <f>'Annual Financial Data 2'!E97*100/'Annual Financial Data 2'!E51</f>
        <v>-16.570834506104529</v>
      </c>
      <c r="AE25" s="11">
        <f>'Annual Financial Data 2'!F97*100/'Annual Financial Data 2'!F51</f>
        <v>7.1020763802886151</v>
      </c>
      <c r="AF25" s="11">
        <f>'Annual Financial Data 2'!G97*100/'Annual Financial Data 2'!G51</f>
        <v>-0.89688406167658918</v>
      </c>
      <c r="AG25" s="11">
        <f>'Annual Financial Data 2'!H97*100/'Annual Financial Data 2'!H51</f>
        <v>8.6712475768209334</v>
      </c>
      <c r="AH25" s="11">
        <f>'Annual Financial Data 2'!I97*100/'Annual Financial Data 2'!I51</f>
        <v>0.34917078768339666</v>
      </c>
      <c r="AI25" s="11">
        <f>'Annual Financial Data 2'!J97*100/'Annual Financial Data 2'!J51</f>
        <v>8.7232352502562716</v>
      </c>
      <c r="AJ25" s="11">
        <f>'Annual Financial Data 2'!K97*100/'Annual Financial Data 2'!K51</f>
        <v>-0.10666460448431331</v>
      </c>
      <c r="AK25" s="11">
        <f>'Annual Financial Data 2'!L97*100/'Annual Financial Data 2'!L51</f>
        <v>-0.52789847552668823</v>
      </c>
      <c r="AL25" s="14" t="s">
        <v>302</v>
      </c>
    </row>
    <row r="26" spans="1:38" x14ac:dyDescent="0.2">
      <c r="B26" s="22"/>
      <c r="C26" s="22"/>
      <c r="D26" s="40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40"/>
      <c r="S26" s="22"/>
      <c r="T26" s="22"/>
      <c r="U26" s="22"/>
      <c r="V26" s="40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</row>
    <row r="27" spans="1:38" ht="14.25" x14ac:dyDescent="0.2">
      <c r="A27" s="10" t="s">
        <v>303</v>
      </c>
      <c r="B27" s="11">
        <f>'Annual Financial Data'!B79*100/'Annual Financial Data'!B44</f>
        <v>20.338262048761806</v>
      </c>
      <c r="C27" s="11">
        <f>'Annual Financial Data'!C79*100/'Annual Financial Data'!C44</f>
        <v>13.961361765261323</v>
      </c>
      <c r="D27" s="11"/>
      <c r="E27" s="11">
        <f>'Annual Financial Data'!E79*100/'Annual Financial Data'!E44</f>
        <v>94.357668187023236</v>
      </c>
      <c r="F27" s="11">
        <f>'Annual Financial Data'!F79*100/'Annual Financial Data'!F44</f>
        <v>16.696326258325964</v>
      </c>
      <c r="G27" s="11">
        <f>'Annual Financial Data'!G79*100/'Annual Financial Data'!G44</f>
        <v>34.299132424513971</v>
      </c>
      <c r="H27" s="11">
        <f>'Annual Financial Data'!H79*100/'Annual Financial Data'!H44</f>
        <v>65.237004655427455</v>
      </c>
      <c r="I27" s="11">
        <f>'Annual Financial Data'!I79*100/'Annual Financial Data'!I44</f>
        <v>4.4868282900358318</v>
      </c>
      <c r="J27" s="11">
        <f>'Annual Financial Data'!J79*100/'Annual Financial Data'!J44</f>
        <v>3.8499239762017656</v>
      </c>
      <c r="K27" s="11">
        <f>'Annual Financial Data'!K79*100/'Annual Financial Data'!K44</f>
        <v>38.607724204838433</v>
      </c>
      <c r="L27" s="11">
        <f>'Annual Financial Data'!L79*100/'Annual Financial Data'!L44</f>
        <v>8.08953499041308</v>
      </c>
      <c r="M27" s="11">
        <f>'Annual Financial Data'!M79*100/'Annual Financial Data'!M44</f>
        <v>31.774247616371827</v>
      </c>
      <c r="N27" s="11">
        <f>'Annual Financial Data'!N79*100/'Annual Financial Data'!N44</f>
        <v>0.80925058973096242</v>
      </c>
      <c r="O27" s="11">
        <f>'Annual Financial Data'!O79*100/'Annual Financial Data'!O44</f>
        <v>16.776214978708399</v>
      </c>
      <c r="P27" s="11">
        <f>'Annual Financial Data'!P79*100/'Annual Financial Data'!P44</f>
        <v>24.59272701672327</v>
      </c>
      <c r="Q27" s="11">
        <f>'Annual Financial Data'!Q79*100/'Annual Financial Data'!Q44</f>
        <v>12.406133968433847</v>
      </c>
      <c r="R27" s="11"/>
      <c r="S27" s="11">
        <f>'Annual Financial Data'!S79*100/'Annual Financial Data'!S44</f>
        <v>2.434272736657376</v>
      </c>
      <c r="T27" s="11">
        <f>'Annual Financial Data'!T79*100/'Annual Financial Data'!T44</f>
        <v>45.261122678190027</v>
      </c>
      <c r="U27" s="11">
        <f>'Annual Financial Data'!U79*100/'Annual Financial Data'!U44</f>
        <v>19.601219881935403</v>
      </c>
      <c r="V27" s="11"/>
      <c r="W27" s="11">
        <f>'Annual Financial Data'!W79*100/'Annual Financial Data'!W44</f>
        <v>24.165724239285016</v>
      </c>
      <c r="X27" s="11">
        <f>'Annual Financial Data'!X79*100/'Annual Financial Data'!X44</f>
        <v>49.103700157926674</v>
      </c>
      <c r="Y27" s="11">
        <f>'Annual Financial Data'!Y79*100/'Annual Financial Data'!Y44</f>
        <v>67.273414216401861</v>
      </c>
      <c r="Z27" s="11">
        <f>'Annual Financial Data'!Z79*100/'Annual Financial Data'!Z44</f>
        <v>5.1087113894320275</v>
      </c>
      <c r="AA27" s="11">
        <f>'Annual Financial Data 2'!B65*100/'Annual Financial Data 2'!B40</f>
        <v>2.7068842561283195</v>
      </c>
      <c r="AB27" s="11">
        <f>'Annual Financial Data 2'!C65*100/'Annual Financial Data 2'!C40</f>
        <v>8.5677876275933365</v>
      </c>
      <c r="AC27" s="11">
        <f>'Annual Financial Data 2'!D65*100/'Annual Financial Data 2'!D40</f>
        <v>64.317624265967837</v>
      </c>
      <c r="AD27" s="11">
        <f>'Annual Financial Data 2'!E65*100/'Annual Financial Data 2'!E40</f>
        <v>65.367326039459442</v>
      </c>
      <c r="AE27" s="11">
        <f>'Annual Financial Data 2'!F65*100/'Annual Financial Data 2'!F40</f>
        <v>88.222618077803688</v>
      </c>
      <c r="AF27" s="11">
        <f>'Annual Financial Data 2'!G65*100/'Annual Financial Data 2'!G40</f>
        <v>2.9072555902251267</v>
      </c>
      <c r="AG27" s="11">
        <f>'Annual Financial Data 2'!H65*100/'Annual Financial Data 2'!H40</f>
        <v>25.515204490433245</v>
      </c>
      <c r="AH27" s="11">
        <f>'Annual Financial Data 2'!I65*100/'Annual Financial Data 2'!I40</f>
        <v>11.45400339140564</v>
      </c>
      <c r="AI27" s="11">
        <f>'Annual Financial Data 2'!J65*100/'Annual Financial Data 2'!J40</f>
        <v>64.180194854795445</v>
      </c>
      <c r="AJ27" s="11">
        <f>'Annual Financial Data 2'!K65*100/'Annual Financial Data 2'!K40</f>
        <v>32.725497530176519</v>
      </c>
      <c r="AK27" s="11">
        <f>'Annual Financial Data 2'!L65*100/'Annual Financial Data 2'!L40</f>
        <v>22.005372746531052</v>
      </c>
      <c r="AL27" s="14" t="s">
        <v>304</v>
      </c>
    </row>
    <row r="28" spans="1:38" ht="14.25" x14ac:dyDescent="0.2">
      <c r="A28" s="10" t="s">
        <v>305</v>
      </c>
      <c r="B28" s="11">
        <f>'Annual Financial Data'!B59*100/'Annual Financial Data'!B44</f>
        <v>79.661737951238194</v>
      </c>
      <c r="C28" s="11">
        <f>'Annual Financial Data'!C59*100/'Annual Financial Data'!C44</f>
        <v>86.038638234738684</v>
      </c>
      <c r="D28" s="11"/>
      <c r="E28" s="11">
        <f>'Annual Financial Data'!E59*100/'Annual Financial Data'!E44</f>
        <v>5.6423318129767592</v>
      </c>
      <c r="F28" s="11">
        <f>'Annual Financial Data'!F59*100/'Annual Financial Data'!F44</f>
        <v>83.303673741674032</v>
      </c>
      <c r="G28" s="11">
        <f>'Annual Financial Data'!G59*100/'Annual Financial Data'!G44</f>
        <v>65.700867575486029</v>
      </c>
      <c r="H28" s="11">
        <f>'Annual Financial Data'!H59*100/'Annual Financial Data'!H44</f>
        <v>34.762995344572538</v>
      </c>
      <c r="I28" s="11">
        <f>'Annual Financial Data'!I59*100/'Annual Financial Data'!I44</f>
        <v>95.513171709964169</v>
      </c>
      <c r="J28" s="11">
        <f>'Annual Financial Data'!J59*100/'Annual Financial Data'!J44</f>
        <v>96.150076023798235</v>
      </c>
      <c r="K28" s="11">
        <f>'Annual Financial Data'!K59*100/'Annual Financial Data'!K44</f>
        <v>61.392275795161567</v>
      </c>
      <c r="L28" s="11">
        <f>'Annual Financial Data'!L59*100/'Annual Financial Data'!L44</f>
        <v>91.910465009586915</v>
      </c>
      <c r="M28" s="11">
        <f>'Annual Financial Data'!M59*100/'Annual Financial Data'!M44</f>
        <v>68.225752383628176</v>
      </c>
      <c r="N28" s="11">
        <f>'Annual Financial Data'!N59*100/'Annual Financial Data'!N44</f>
        <v>99.190749410269035</v>
      </c>
      <c r="O28" s="11">
        <f>'Annual Financial Data'!O59*100/'Annual Financial Data'!O44</f>
        <v>83.223785021291604</v>
      </c>
      <c r="P28" s="11">
        <f>'Annual Financial Data'!P59*100/'Annual Financial Data'!P44</f>
        <v>75.407272983276727</v>
      </c>
      <c r="Q28" s="11">
        <f>'Annual Financial Data'!Q59*100/'Annual Financial Data'!Q44</f>
        <v>87.593866031566151</v>
      </c>
      <c r="R28" s="11"/>
      <c r="S28" s="11">
        <f>'Annual Financial Data'!S59*100/'Annual Financial Data'!S44</f>
        <v>97.565727263342623</v>
      </c>
      <c r="T28" s="11">
        <f>'Annual Financial Data'!T59*100/'Annual Financial Data'!T44</f>
        <v>54.738877321809973</v>
      </c>
      <c r="U28" s="11">
        <f>'Annual Financial Data'!U59*100/'Annual Financial Data'!U44</f>
        <v>80.398780118064593</v>
      </c>
      <c r="V28" s="11"/>
      <c r="W28" s="11">
        <f>'Annual Financial Data'!W59*100/'Annual Financial Data'!W44</f>
        <v>75.834275760714988</v>
      </c>
      <c r="X28" s="11">
        <f>'Annual Financial Data'!X59*100/'Annual Financial Data'!X44</f>
        <v>50.896299842073326</v>
      </c>
      <c r="Y28" s="11">
        <f>'Annual Financial Data'!Y59*100/'Annual Financial Data'!Y44</f>
        <v>32.726585783598146</v>
      </c>
      <c r="Z28" s="11">
        <f>'Annual Financial Data'!Z59*100/'Annual Financial Data'!Z44</f>
        <v>94.891288610567969</v>
      </c>
      <c r="AA28" s="11">
        <f>'Annual Financial Data 2'!B53*100/'Annual Financial Data 2'!B40</f>
        <v>97.293115743871681</v>
      </c>
      <c r="AB28" s="11">
        <f>'Annual Financial Data 2'!C53*100/'Annual Financial Data 2'!C40</f>
        <v>91.432212372406667</v>
      </c>
      <c r="AC28" s="11">
        <f>'Annual Financial Data 2'!D53*100/'Annual Financial Data 2'!D40</f>
        <v>35.682375734032171</v>
      </c>
      <c r="AD28" s="11">
        <f>'Annual Financial Data 2'!E53*100/'Annual Financial Data 2'!E40</f>
        <v>34.632673960540558</v>
      </c>
      <c r="AE28" s="11">
        <f>'Annual Financial Data 2'!F53*100/'Annual Financial Data 2'!F40</f>
        <v>11.777381922196316</v>
      </c>
      <c r="AF28" s="11">
        <f>'Annual Financial Data 2'!G53*100/'Annual Financial Data 2'!G40</f>
        <v>97.09274440977488</v>
      </c>
      <c r="AG28" s="11">
        <f>'Annual Financial Data 2'!H53*100/'Annual Financial Data 2'!H40</f>
        <v>74.484795509566752</v>
      </c>
      <c r="AH28" s="11">
        <f>'Annual Financial Data 2'!I53*100/'Annual Financial Data 2'!I40</f>
        <v>88.545996608594365</v>
      </c>
      <c r="AI28" s="11">
        <f>'Annual Financial Data 2'!J53*100/'Annual Financial Data 2'!J40</f>
        <v>35.819805145204555</v>
      </c>
      <c r="AJ28" s="11">
        <f>'Annual Financial Data 2'!K53*100/'Annual Financial Data 2'!K40</f>
        <v>67.274502469823489</v>
      </c>
      <c r="AK28" s="11">
        <f>'Annual Financial Data 2'!L53*100/'Annual Financial Data 2'!L40</f>
        <v>77.994627253468948</v>
      </c>
      <c r="AL28" s="14" t="s">
        <v>306</v>
      </c>
    </row>
    <row r="29" spans="1:38" ht="14.25" x14ac:dyDescent="0.2">
      <c r="A29" s="10" t="s">
        <v>307</v>
      </c>
      <c r="B29" s="11">
        <f>('Annual Financial Data'!B109+'Annual Financial Data'!B98)/'Annual Financial Data'!B98</f>
        <v>9.4039958899417737</v>
      </c>
      <c r="C29" s="11">
        <f>('Annual Financial Data'!C109+'Annual Financial Data'!C98)/'Annual Financial Data'!C98</f>
        <v>3.4491201567010839</v>
      </c>
      <c r="D29" s="11"/>
      <c r="E29" s="11" t="s">
        <v>272</v>
      </c>
      <c r="F29" s="11">
        <f>('Annual Financial Data'!F109+'Annual Financial Data'!F98)/'Annual Financial Data'!F98</f>
        <v>7.6639034920634916</v>
      </c>
      <c r="G29" s="11">
        <f>('Annual Financial Data'!G109+'Annual Financial Data'!G98)/'Annual Financial Data'!G98</f>
        <v>30.846823254962949</v>
      </c>
      <c r="H29" s="11">
        <f>('Annual Financial Data'!H109+'Annual Financial Data'!H98)/'Annual Financial Data'!H98</f>
        <v>2.2512495123772061</v>
      </c>
      <c r="I29" s="11" t="s">
        <v>272</v>
      </c>
      <c r="J29" s="11" t="s">
        <v>272</v>
      </c>
      <c r="K29" s="11">
        <f>('Annual Financial Data'!K109+'Annual Financial Data'!K98)/'Annual Financial Data'!K98</f>
        <v>-2.2685031863114054</v>
      </c>
      <c r="L29" s="11">
        <f>('Annual Financial Data'!L109+'Annual Financial Data'!L98)/'Annual Financial Data'!L98</f>
        <v>22.842167356047362</v>
      </c>
      <c r="M29" s="11">
        <f>('Annual Financial Data'!M109+'Annual Financial Data'!M98)/'Annual Financial Data'!M98</f>
        <v>2.1263378959580632</v>
      </c>
      <c r="N29" s="11" t="s">
        <v>272</v>
      </c>
      <c r="O29" s="11" t="s">
        <v>272</v>
      </c>
      <c r="P29" s="11" t="s">
        <v>272</v>
      </c>
      <c r="Q29" s="11">
        <f>('Annual Financial Data'!Q109+'Annual Financial Data'!Q98)/'Annual Financial Data'!Q98</f>
        <v>0.12872050723796913</v>
      </c>
      <c r="R29" s="11"/>
      <c r="S29" s="11" t="s">
        <v>272</v>
      </c>
      <c r="T29" s="11" t="s">
        <v>272</v>
      </c>
      <c r="U29" s="11" t="s">
        <v>272</v>
      </c>
      <c r="V29" s="11"/>
      <c r="W29" s="11" t="s">
        <v>272</v>
      </c>
      <c r="X29" s="11" t="s">
        <v>272</v>
      </c>
      <c r="Y29" s="11" t="s">
        <v>272</v>
      </c>
      <c r="Z29" s="11" t="s">
        <v>272</v>
      </c>
      <c r="AA29" s="11" t="s">
        <v>272</v>
      </c>
      <c r="AB29" s="11">
        <f>('Annual Financial Data 2'!C92+'Annual Financial Data 2'!C82)/'Annual Financial Data 2'!C82</f>
        <v>1.9345739735476712</v>
      </c>
      <c r="AC29" s="11">
        <f>('Annual Financial Data 2'!D92+'Annual Financial Data 2'!D82)/'Annual Financial Data 2'!D82</f>
        <v>2.3855456894146938</v>
      </c>
      <c r="AD29" s="11">
        <f>('Annual Financial Data 2'!E92+'Annual Financial Data 2'!E82)/'Annual Financial Data 2'!E82</f>
        <v>0.63884006715645347</v>
      </c>
      <c r="AE29" s="11">
        <f>('Annual Financial Data 2'!F92+'Annual Financial Data 2'!F82)/'Annual Financial Data 2'!F82</f>
        <v>1.2251818625075586</v>
      </c>
      <c r="AF29" s="11" t="s">
        <v>272</v>
      </c>
      <c r="AG29" s="11" t="s">
        <v>272</v>
      </c>
      <c r="AH29" s="11" t="s">
        <v>272</v>
      </c>
      <c r="AI29" s="11">
        <f>('Annual Financial Data 2'!J92+'Annual Financial Data 2'!J82)/'Annual Financial Data 2'!J82</f>
        <v>18.510149471046955</v>
      </c>
      <c r="AJ29" s="11" t="s">
        <v>272</v>
      </c>
      <c r="AK29" s="11" t="s">
        <v>272</v>
      </c>
      <c r="AL29" s="14" t="s">
        <v>308</v>
      </c>
    </row>
    <row r="30" spans="1:38" ht="14.25" x14ac:dyDescent="0.2">
      <c r="B30" s="22"/>
      <c r="C30" s="22"/>
      <c r="D30" s="40"/>
      <c r="E30" s="22"/>
      <c r="F30" s="22"/>
      <c r="G30" s="22"/>
      <c r="H30" s="22"/>
      <c r="I30" s="22"/>
      <c r="J30" s="23"/>
      <c r="K30" s="22"/>
      <c r="L30" s="22"/>
      <c r="M30" s="22"/>
      <c r="N30" s="22"/>
      <c r="O30" s="22"/>
      <c r="P30" s="22"/>
      <c r="Q30" s="22"/>
      <c r="R30" s="40"/>
      <c r="S30" s="22"/>
      <c r="T30" s="22"/>
      <c r="U30" s="22"/>
      <c r="V30" s="40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</row>
    <row r="31" spans="1:38" ht="14.25" x14ac:dyDescent="0.2">
      <c r="A31" s="10" t="s">
        <v>309</v>
      </c>
      <c r="B31" s="11">
        <f>'Annual Financial Data'!B95/'Annual Financial Data'!B44</f>
        <v>0.14475864088741894</v>
      </c>
      <c r="C31" s="11">
        <f>'Annual Financial Data'!C95/'Annual Financial Data'!C44</f>
        <v>8.6667719944851007E-2</v>
      </c>
      <c r="D31" s="11"/>
      <c r="E31" s="11">
        <f>'Annual Financial Data'!E95/'Annual Financial Data'!E44</f>
        <v>6.2891808449026962E-2</v>
      </c>
      <c r="F31" s="11">
        <f>'Annual Financial Data'!F95/'Annual Financial Data'!F44</f>
        <v>4.6117803785476648E-2</v>
      </c>
      <c r="G31" s="11">
        <f>'Annual Financial Data'!G95/'Annual Financial Data'!G44</f>
        <v>0.28363468193443031</v>
      </c>
      <c r="H31" s="11">
        <f>'Annual Financial Data'!H95/'Annual Financial Data'!H44</f>
        <v>0.12016614419276619</v>
      </c>
      <c r="I31" s="11">
        <f>'Annual Financial Data'!I95/'Annual Financial Data'!I44</f>
        <v>5.1817875991004091E-2</v>
      </c>
      <c r="J31" s="11">
        <f>'Annual Financial Data'!J95/'Annual Financial Data'!J44</f>
        <v>8.2091912311388891E-4</v>
      </c>
      <c r="K31" s="11">
        <f>'Annual Financial Data'!K95/'Annual Financial Data'!K44</f>
        <v>4.4134912587515125E-2</v>
      </c>
      <c r="L31" s="11">
        <f>'Annual Financial Data'!L95/'Annual Financial Data'!L44</f>
        <v>6.7024612365965131E-2</v>
      </c>
      <c r="M31" s="11">
        <f>'Annual Financial Data'!M95/'Annual Financial Data'!M44</f>
        <v>0.88633223851774112</v>
      </c>
      <c r="N31" s="11">
        <f>'Annual Financial Data'!N95/'Annual Financial Data'!N44</f>
        <v>4.7241914552906376E-2</v>
      </c>
      <c r="O31" s="11">
        <f>'Annual Financial Data'!O95/'Annual Financial Data'!O44</f>
        <v>7.5706583114213387E-4</v>
      </c>
      <c r="P31" s="11">
        <f>'Annual Financial Data'!P95/'Annual Financial Data'!P44</f>
        <v>0</v>
      </c>
      <c r="Q31" s="11">
        <f>'Annual Financial Data'!Q95/'Annual Financial Data'!Q44</f>
        <v>3.1500753402564467E-2</v>
      </c>
      <c r="R31" s="11"/>
      <c r="S31" s="11">
        <f>'Annual Financial Data'!S95/'Annual Financial Data'!S44</f>
        <v>0.12237852792402189</v>
      </c>
      <c r="T31" s="11">
        <f>'Annual Financial Data'!T95/'Annual Financial Data'!T44</f>
        <v>1.4374002427907061E-2</v>
      </c>
      <c r="U31" s="11">
        <f>'Annual Financial Data'!U95/'Annual Financial Data'!U44</f>
        <v>0</v>
      </c>
      <c r="V31" s="11"/>
      <c r="W31" s="11">
        <f>'Annual Financial Data'!W95/'Annual Financial Data'!W44</f>
        <v>2.9539063977695136E-3</v>
      </c>
      <c r="X31" s="11">
        <f>'Annual Financial Data'!X95/'Annual Financial Data'!X44</f>
        <v>0</v>
      </c>
      <c r="Y31" s="11">
        <f>'Annual Financial Data'!Y95/'Annual Financial Data'!Y44</f>
        <v>1.2633423030820441</v>
      </c>
      <c r="Z31" s="11">
        <f>'Annual Financial Data'!Z95/'Annual Financial Data'!Z44</f>
        <v>5.7547131180506098E-2</v>
      </c>
      <c r="AA31" s="11">
        <f>'Annual Financial Data 2'!B80/'Annual Financial Data 2'!B40</f>
        <v>7.4692588644050276E-2</v>
      </c>
      <c r="AB31" s="11">
        <f>'Annual Financial Data 2'!C80/'Annual Financial Data 2'!C40</f>
        <v>5.3398065560407049E-2</v>
      </c>
      <c r="AC31" s="11">
        <f>'Annual Financial Data 2'!D80/'Annual Financial Data 2'!D40</f>
        <v>0.14163353967934644</v>
      </c>
      <c r="AD31" s="11">
        <f>'Annual Financial Data 2'!E80/'Annual Financial Data 2'!E40</f>
        <v>0.10312556393873226</v>
      </c>
      <c r="AE31" s="11">
        <f>'Annual Financial Data 2'!F80/'Annual Financial Data 2'!F40</f>
        <v>6.7118653974594558E-2</v>
      </c>
      <c r="AF31" s="11">
        <f>'Annual Financial Data 2'!G80/'Annual Financial Data 2'!G40</f>
        <v>7.3232639825181314E-2</v>
      </c>
      <c r="AG31" s="11">
        <f>'Annual Financial Data 2'!H80/'Annual Financial Data 2'!H40</f>
        <v>0.1416347434474845</v>
      </c>
      <c r="AH31" s="11">
        <f>'Annual Financial Data 2'!I80/'Annual Financial Data 2'!I40</f>
        <v>5.1955587896348715E-2</v>
      </c>
      <c r="AI31" s="11">
        <f>'Annual Financial Data 2'!J80/'Annual Financial Data 2'!J40</f>
        <v>0.73449220294184647</v>
      </c>
      <c r="AJ31" s="11">
        <f>'Annual Financial Data 2'!K80/'Annual Financial Data 2'!K40</f>
        <v>0</v>
      </c>
      <c r="AK31" s="11">
        <f>'Annual Financial Data 2'!L80/'Annual Financial Data 2'!L40</f>
        <v>-1.7245014868080468E-3</v>
      </c>
      <c r="AL31" s="14" t="s">
        <v>310</v>
      </c>
    </row>
    <row r="32" spans="1:38" s="36" customFormat="1" ht="14.25" x14ac:dyDescent="0.2">
      <c r="A32" s="10" t="s">
        <v>311</v>
      </c>
      <c r="B32" s="11">
        <f>'Annual Financial Data'!B95/('Annual Financial Data'!B23+'Annual Financial Data'!B24+'Annual Financial Data'!B18+'Annual Financial Data'!B37)</f>
        <v>0.21782393007125989</v>
      </c>
      <c r="C32" s="11">
        <f>'Annual Financial Data'!C95/('Annual Financial Data'!C23+'Annual Financial Data'!C24+'Annual Financial Data'!C18+'Annual Financial Data'!C37)</f>
        <v>0.17330960930950934</v>
      </c>
      <c r="D32" s="11"/>
      <c r="E32" s="11">
        <f>'Annual Financial Data'!E95/('Annual Financial Data'!E23+'Annual Financial Data'!E24+'Annual Financial Data'!E18+'Annual Financial Data'!E37)</f>
        <v>8.6836605355304228E-2</v>
      </c>
      <c r="F32" s="11">
        <f>'Annual Financial Data'!F95/('Annual Financial Data'!F23+'Annual Financial Data'!F24+'Annual Financial Data'!F18+'Annual Financial Data'!F37)</f>
        <v>0.17494288307879347</v>
      </c>
      <c r="G32" s="11">
        <f>'Annual Financial Data'!G95/('Annual Financial Data'!G23+'Annual Financial Data'!G24+'Annual Financial Data'!G18+'Annual Financial Data'!G37)</f>
        <v>14.15549066278462</v>
      </c>
      <c r="H32" s="11">
        <f>'Annual Financial Data'!H95/('Annual Financial Data'!H23+'Annual Financial Data'!H24+'Annual Financial Data'!H18+'Annual Financial Data'!H37)</f>
        <v>127.60111509757104</v>
      </c>
      <c r="I32" s="11" t="s">
        <v>272</v>
      </c>
      <c r="J32" s="11">
        <f>'Annual Financial Data'!J95/('Annual Financial Data'!J23+'Annual Financial Data'!J24+'Annual Financial Data'!J18+'Annual Financial Data'!J37)</f>
        <v>2.8511020736501501E-3</v>
      </c>
      <c r="K32" s="11">
        <f>'Annual Financial Data'!K95/('Annual Financial Data'!K23+'Annual Financial Data'!K24+'Annual Financial Data'!K18+'Annual Financial Data'!K37)</f>
        <v>0.47613376036802896</v>
      </c>
      <c r="L32" s="11">
        <f>'Annual Financial Data'!L95/('Annual Financial Data'!L23+'Annual Financial Data'!L24+'Annual Financial Data'!L18+'Annual Financial Data'!L37)</f>
        <v>0.69020521497454956</v>
      </c>
      <c r="M32" s="11">
        <f>'Annual Financial Data'!M95/('Annual Financial Data'!M23+'Annual Financial Data'!M24+'Annual Financial Data'!M18+'Annual Financial Data'!M37)</f>
        <v>22.298324684718132</v>
      </c>
      <c r="N32" s="11">
        <f>'Annual Financial Data'!N95/('Annual Financial Data'!N23+'Annual Financial Data'!N24+'Annual Financial Data'!N18+'Annual Financial Data'!N37)</f>
        <v>6.1131071683444935E-2</v>
      </c>
      <c r="O32" s="11">
        <f>'Annual Financial Data'!O95/('Annual Financial Data'!O23+'Annual Financial Data'!O24+'Annual Financial Data'!O18+'Annual Financial Data'!O37)</f>
        <v>5.2950964079475381E-2</v>
      </c>
      <c r="P32" s="11">
        <f>'Annual Financial Data'!P95/('Annual Financial Data'!P23+'Annual Financial Data'!P24+'Annual Financial Data'!P18+'Annual Financial Data'!P37)</f>
        <v>0</v>
      </c>
      <c r="Q32" s="11">
        <f>'Annual Financial Data'!Q95/('Annual Financial Data'!Q23+'Annual Financial Data'!Q24+'Annual Financial Data'!Q18+'Annual Financial Data'!Q37)</f>
        <v>9.2844723078175678E-2</v>
      </c>
      <c r="R32" s="11"/>
      <c r="S32" s="11">
        <f>'Annual Financial Data'!S95/('Annual Financial Data'!S23+'Annual Financial Data'!S24+'Annual Financial Data'!S18+'Annual Financial Data'!S37)</f>
        <v>0.20094856718215201</v>
      </c>
      <c r="T32" s="11">
        <f>'Annual Financial Data'!T95/('Annual Financial Data'!T23+'Annual Financial Data'!T24+'Annual Financial Data'!T18+'Annual Financial Data'!T37)</f>
        <v>0.18237544223021712</v>
      </c>
      <c r="U32" s="11">
        <f>'Annual Financial Data'!U95/('Annual Financial Data'!U23+'Annual Financial Data'!U24+'Annual Financial Data'!U18+'Annual Financial Data'!U37)</f>
        <v>0</v>
      </c>
      <c r="V32" s="11"/>
      <c r="W32" s="11" t="s">
        <v>272</v>
      </c>
      <c r="X32" s="11">
        <f>'Annual Financial Data'!X95/('Annual Financial Data'!X23+'Annual Financial Data'!X24+'Annual Financial Data'!X18+'Annual Financial Data'!X37)</f>
        <v>0</v>
      </c>
      <c r="Y32" s="11">
        <f>'Annual Financial Data'!Y95/('Annual Financial Data'!Y23+'Annual Financial Data'!Y24+'Annual Financial Data'!Y18+'Annual Financial Data'!Y37)</f>
        <v>3187.878642440864</v>
      </c>
      <c r="Z32" s="11">
        <f>'Annual Financial Data'!Z95/('Annual Financial Data'!Z23+'Annual Financial Data'!Z24+'Annual Financial Data'!Z18+'Annual Financial Data'!Z37)</f>
        <v>0.84282363776559288</v>
      </c>
      <c r="AA32" s="11">
        <f>'Annual Financial Data 2'!B80/('Annual Financial Data 2'!B19+'Annual Financial Data 2'!B25+'Annual Financial Data 2'!B26+'Annual Financial Data 2'!B27+'Annual Financial Data 2'!B28)</f>
        <v>0.14439426741482525</v>
      </c>
      <c r="AB32" s="11">
        <f>'Annual Financial Data 2'!C80/('Annual Financial Data 2'!C19+'Annual Financial Data 2'!C25+'Annual Financial Data 2'!C26+'Annual Financial Data 2'!C27+'Annual Financial Data 2'!C28)</f>
        <v>0.1715764089077744</v>
      </c>
      <c r="AC32" s="11">
        <f>'Annual Financial Data 2'!D80/('Annual Financial Data 2'!D19+'Annual Financial Data 2'!D25+'Annual Financial Data 2'!D26+'Annual Financial Data 2'!D27+'Annual Financial Data 2'!D28)</f>
        <v>107.47567822416001</v>
      </c>
      <c r="AD32" s="11">
        <f>'Annual Financial Data 2'!E80/('Annual Financial Data 2'!E19+'Annual Financial Data 2'!E25+'Annual Financial Data 2'!E26+'Annual Financial Data 2'!E27+'Annual Financial Data 2'!E28)</f>
        <v>0.42278479720933926</v>
      </c>
      <c r="AE32" s="11">
        <f>'Annual Financial Data 2'!F80/('Annual Financial Data 2'!F19+'Annual Financial Data 2'!F25+'Annual Financial Data 2'!F26+'Annual Financial Data 2'!F27+'Annual Financial Data 2'!F28)</f>
        <v>1.1081983658192485</v>
      </c>
      <c r="AF32" s="11">
        <f>'Annual Financial Data 2'!G80/('Annual Financial Data 2'!G19+'Annual Financial Data 2'!G25+'Annual Financial Data 2'!G26+'Annual Financial Data 2'!G27+'Annual Financial Data 2'!G28)</f>
        <v>0.92659556765155637</v>
      </c>
      <c r="AG32" s="11">
        <f>'Annual Financial Data 2'!H80/('Annual Financial Data 2'!H19+'Annual Financial Data 2'!H25+'Annual Financial Data 2'!H26+'Annual Financial Data 2'!H27+'Annual Financial Data 2'!H28)</f>
        <v>1.5102986357519821</v>
      </c>
      <c r="AH32" s="11">
        <f>'Annual Financial Data 2'!I80/('Annual Financial Data 2'!I19+'Annual Financial Data 2'!I25+'Annual Financial Data 2'!I26+'Annual Financial Data 2'!I27+'Annual Financial Data 2'!I28)</f>
        <v>16.876178715761114</v>
      </c>
      <c r="AI32" s="11">
        <f>'Annual Financial Data 2'!J80/('Annual Financial Data 2'!J19+'Annual Financial Data 2'!J25+'Annual Financial Data 2'!J26+'Annual Financial Data 2'!J27+'Annual Financial Data 2'!J28)</f>
        <v>2.306958380676019</v>
      </c>
      <c r="AJ32" s="11">
        <f>'Annual Financial Data 2'!K80/('Annual Financial Data 2'!K19+'Annual Financial Data 2'!K25+'Annual Financial Data 2'!K26+'Annual Financial Data 2'!K27+'Annual Financial Data 2'!K28)</f>
        <v>0</v>
      </c>
      <c r="AK32" s="11">
        <f>'Annual Financial Data 2'!L80/('Annual Financial Data 2'!L19+'Annual Financial Data 2'!L25+'Annual Financial Data 2'!L26+'Annual Financial Data 2'!L27+'Annual Financial Data 2'!L28)</f>
        <v>-0.7089640365002684</v>
      </c>
      <c r="AL32" s="14" t="s">
        <v>312</v>
      </c>
    </row>
    <row r="33" spans="1:38" ht="14.25" x14ac:dyDescent="0.2">
      <c r="A33" s="10" t="s">
        <v>313</v>
      </c>
      <c r="B33" s="11">
        <f>'Annual Financial Data'!B95/'Financial Ratios'!B36</f>
        <v>0.75565461096422915</v>
      </c>
      <c r="C33" s="11">
        <f>'Annual Financial Data'!C95/'Financial Ratios'!C36</f>
        <v>0.35122336745479604</v>
      </c>
      <c r="D33" s="11"/>
      <c r="E33" s="11">
        <f>'Annual Financial Data'!E95/'Financial Ratios'!E36</f>
        <v>-0.13036829518535326</v>
      </c>
      <c r="F33" s="11">
        <f>'Annual Financial Data'!F95/'Financial Ratios'!F36</f>
        <v>0.3763977100468458</v>
      </c>
      <c r="G33" s="11">
        <f>'Annual Financial Data'!G95/'Financial Ratios'!G36</f>
        <v>-3.483174050441177</v>
      </c>
      <c r="H33" s="11">
        <f>'Annual Financial Data'!H95/'Financial Ratios'!H36</f>
        <v>-0.65131346064617512</v>
      </c>
      <c r="I33" s="11">
        <f>'Annual Financial Data'!I95/'Financial Ratios'!I36</f>
        <v>0.12318319160323732</v>
      </c>
      <c r="J33" s="11">
        <f>'Annual Financial Data'!J95/'Financial Ratios'!J36</f>
        <v>-7.2808152088620959E-2</v>
      </c>
      <c r="K33" s="11">
        <f>'Annual Financial Data'!K95/'Financial Ratios'!K36</f>
        <v>0.57177400791566757</v>
      </c>
      <c r="L33" s="11">
        <f>'Annual Financial Data'!L95/'Financial Ratios'!L36</f>
        <v>0.15233962903425557</v>
      </c>
      <c r="M33" s="11">
        <f>'Annual Financial Data'!M95/'Financial Ratios'!M36</f>
        <v>4.6618541232365791</v>
      </c>
      <c r="N33" s="11">
        <f>'Annual Financial Data'!N95/'Financial Ratios'!N36</f>
        <v>0.21560781478543481</v>
      </c>
      <c r="O33" s="11">
        <f>'Annual Financial Data'!O95/'Financial Ratios'!O36</f>
        <v>-4.551826031060113E-3</v>
      </c>
      <c r="P33" s="11">
        <f>'Annual Financial Data'!P95/'Financial Ratios'!P36</f>
        <v>0</v>
      </c>
      <c r="Q33" s="11">
        <f>'Annual Financial Data'!Q95/'Financial Ratios'!Q36</f>
        <v>0.15853516453261396</v>
      </c>
      <c r="R33" s="11"/>
      <c r="S33" s="11">
        <f>'Annual Financial Data'!S95/'Financial Ratios'!S36</f>
        <v>0.60128123923458376</v>
      </c>
      <c r="T33" s="11">
        <f>'Annual Financial Data'!T95/'Financial Ratios'!T36</f>
        <v>-0.25397222361159738</v>
      </c>
      <c r="U33" s="11">
        <f>'Annual Financial Data'!U95/'Financial Ratios'!U36</f>
        <v>0</v>
      </c>
      <c r="V33" s="11"/>
      <c r="W33" s="11">
        <f>'Annual Financial Data'!W95/'Financial Ratios'!W36</f>
        <v>-1.3203182205683117E-2</v>
      </c>
      <c r="X33" s="11">
        <f>'Annual Financial Data'!X95/'Financial Ratios'!X36</f>
        <v>0</v>
      </c>
      <c r="Y33" s="11">
        <f>'Annual Financial Data'!Y95/'Financial Ratios'!Y36</f>
        <v>4.0929602633849189</v>
      </c>
      <c r="Z33" s="11">
        <f>'Annual Financial Data'!Z95/'Financial Ratios'!Z36</f>
        <v>7.9243546568969259E-2</v>
      </c>
      <c r="AA33" s="11" t="s">
        <v>272</v>
      </c>
      <c r="AB33" s="11" t="s">
        <v>272</v>
      </c>
      <c r="AC33" s="11" t="s">
        <v>272</v>
      </c>
      <c r="AD33" s="11" t="s">
        <v>272</v>
      </c>
      <c r="AE33" s="11" t="s">
        <v>272</v>
      </c>
      <c r="AF33" s="11" t="s">
        <v>272</v>
      </c>
      <c r="AG33" s="11" t="s">
        <v>272</v>
      </c>
      <c r="AH33" s="11" t="s">
        <v>272</v>
      </c>
      <c r="AI33" s="11" t="s">
        <v>272</v>
      </c>
      <c r="AJ33" s="11" t="s">
        <v>272</v>
      </c>
      <c r="AK33" s="11" t="s">
        <v>272</v>
      </c>
      <c r="AL33" s="14" t="s">
        <v>314</v>
      </c>
    </row>
    <row r="34" spans="1:38" x14ac:dyDescent="0.2">
      <c r="B34" s="22"/>
      <c r="C34" s="22"/>
      <c r="D34" s="40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40"/>
      <c r="S34" s="22"/>
      <c r="T34" s="22"/>
      <c r="U34" s="22"/>
      <c r="V34" s="40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</row>
    <row r="35" spans="1:38" ht="14.25" x14ac:dyDescent="0.2">
      <c r="A35" s="10" t="s">
        <v>315</v>
      </c>
      <c r="B35" s="11">
        <f>'Annual Financial Data'!B43/'Annual Financial Data'!B78</f>
        <v>1.941905475382701</v>
      </c>
      <c r="C35" s="11">
        <f>'Annual Financial Data'!C43/'Annual Financial Data'!C78</f>
        <v>13.836840183161502</v>
      </c>
      <c r="D35" s="11"/>
      <c r="E35" s="11">
        <f>'Annual Financial Data'!E43/'Annual Financial Data'!E78</f>
        <v>0.36025994427124197</v>
      </c>
      <c r="F35" s="11">
        <f>'Annual Financial Data'!F43/'Annual Financial Data'!F78</f>
        <v>3.3993249093209199</v>
      </c>
      <c r="G35" s="11">
        <f>'Annual Financial Data'!G43/'Annual Financial Data'!G78</f>
        <v>0.24438699044378798</v>
      </c>
      <c r="H35" s="11">
        <f>'Annual Financial Data'!H43/'Annual Financial Data'!H78</f>
        <v>0.58254022413251894</v>
      </c>
      <c r="I35" s="11">
        <f>'Annual Financial Data'!I43/'Annual Financial Data'!I78</f>
        <v>10.375376247653557</v>
      </c>
      <c r="J35" s="11">
        <f>'Annual Financial Data'!J43/'Annual Financial Data'!J78</f>
        <v>0.66415431086813492</v>
      </c>
      <c r="K35" s="11">
        <f>'Annual Financial Data'!K43/'Annual Financial Data'!K78</f>
        <v>1.2071855871540094</v>
      </c>
      <c r="L35" s="11">
        <f>'Annual Financial Data'!L43/'Annual Financial Data'!L78</f>
        <v>8.0907470226294844</v>
      </c>
      <c r="M35" s="11">
        <f>'Annual Financial Data'!M43/'Annual Financial Data'!M78</f>
        <v>1.5998336773406296</v>
      </c>
      <c r="N35" s="11">
        <f>'Annual Financial Data'!N43/'Annual Financial Data'!N78</f>
        <v>28.075717069192081</v>
      </c>
      <c r="O35" s="11">
        <f>'Annual Financial Data'!O43/'Annual Financial Data'!O78</f>
        <v>8.5883736643227147E-3</v>
      </c>
      <c r="P35" s="11">
        <f>'Annual Financial Data'!P43/'Annual Financial Data'!P78</f>
        <v>0.20490401509451631</v>
      </c>
      <c r="Q35" s="11">
        <f>'Annual Financial Data'!Q43/'Annual Financial Data'!Q78</f>
        <v>5.5724623861855251</v>
      </c>
      <c r="R35" s="11"/>
      <c r="S35" s="11">
        <f>'Annual Financial Data'!S43/'Annual Financial Data'!S78</f>
        <v>9.3610021712579723</v>
      </c>
      <c r="T35" s="11">
        <f>'Annual Financial Data'!T43/'Annual Financial Data'!T78</f>
        <v>0.87495504623592357</v>
      </c>
      <c r="U35" s="11">
        <f>'Annual Financial Data'!U43/'Annual Financial Data'!U78</f>
        <v>4.7377486215493239</v>
      </c>
      <c r="V35" s="11"/>
      <c r="W35" s="11">
        <f>'Annual Financial Data'!W43/'Annual Financial Data'!W78</f>
        <v>7.4197610310672707E-2</v>
      </c>
      <c r="X35" s="11">
        <f>'Annual Financial Data'!X43/'Annual Financial Data'!X78</f>
        <v>1.2288149350649351</v>
      </c>
      <c r="Y35" s="11">
        <f>'Annual Financial Data'!Y43/'Annual Financial Data'!Y78</f>
        <v>1.4588175707605278</v>
      </c>
      <c r="Z35" s="11">
        <f>'Annual Financial Data'!Z43/'Annual Financial Data'!Z78</f>
        <v>16.228620716092923</v>
      </c>
      <c r="AA35" s="11" t="s">
        <v>272</v>
      </c>
      <c r="AB35" s="11" t="s">
        <v>272</v>
      </c>
      <c r="AC35" s="11" t="s">
        <v>272</v>
      </c>
      <c r="AD35" s="11" t="s">
        <v>272</v>
      </c>
      <c r="AE35" s="11" t="s">
        <v>272</v>
      </c>
      <c r="AF35" s="11" t="s">
        <v>272</v>
      </c>
      <c r="AG35" s="11" t="s">
        <v>272</v>
      </c>
      <c r="AH35" s="11" t="s">
        <v>272</v>
      </c>
      <c r="AI35" s="11" t="s">
        <v>272</v>
      </c>
      <c r="AJ35" s="11" t="s">
        <v>272</v>
      </c>
      <c r="AK35" s="11" t="s">
        <v>272</v>
      </c>
      <c r="AL35" s="14" t="s">
        <v>316</v>
      </c>
    </row>
    <row r="36" spans="1:38" ht="14.25" x14ac:dyDescent="0.2">
      <c r="A36" s="10" t="s">
        <v>317</v>
      </c>
      <c r="B36" s="15">
        <f>'Annual Financial Data'!B43-'Annual Financial Data'!B78</f>
        <v>1776559</v>
      </c>
      <c r="C36" s="15">
        <f>'Annual Financial Data'!C43-'Annual Financial Data'!C78</f>
        <v>3198671</v>
      </c>
      <c r="D36" s="15"/>
      <c r="E36" s="15">
        <f>'Annual Financial Data'!E43-'Annual Financial Data'!E78</f>
        <v>-388896694</v>
      </c>
      <c r="F36" s="15">
        <f>'Annual Financial Data'!F43-'Annual Financial Data'!F78</f>
        <v>7740071</v>
      </c>
      <c r="G36" s="15">
        <f>'Annual Financial Data'!G43-'Annual Financial Data'!G78</f>
        <v>-940779</v>
      </c>
      <c r="H36" s="15">
        <f>'Annual Financial Data'!H43-'Annual Financial Data'!H78</f>
        <v>-31343421</v>
      </c>
      <c r="I36" s="15">
        <f>'Annual Financial Data'!I43-'Annual Financial Data'!I78</f>
        <v>2582138</v>
      </c>
      <c r="J36" s="15">
        <f>'Annual Financial Data'!J43-'Annual Financial Data'!J78</f>
        <v>-184787</v>
      </c>
      <c r="K36" s="15">
        <f>'Annual Financial Data'!K43-'Annual Financial Data'!K78</f>
        <v>447467</v>
      </c>
      <c r="L36" s="15">
        <f>'Annual Financial Data'!L43-'Annual Financial Data'!L78</f>
        <v>19314344</v>
      </c>
      <c r="M36" s="15">
        <f>'Annual Financial Data'!M43-'Annual Financial Data'!M78</f>
        <v>5462323</v>
      </c>
      <c r="N36" s="15">
        <f>'Annual Financial Data'!N43-'Annual Financial Data'!N78</f>
        <v>597534</v>
      </c>
      <c r="O36" s="15">
        <f>'Annual Financial Data'!O43-'Annual Financial Data'!O78</f>
        <v>-594267</v>
      </c>
      <c r="P36" s="15">
        <f>'Annual Financial Data'!P43-'Annual Financial Data'!P78</f>
        <v>-747135</v>
      </c>
      <c r="Q36" s="15">
        <f>'Annual Financial Data'!Q43-'Annual Financial Data'!Q78</f>
        <v>11724484</v>
      </c>
      <c r="R36" s="15"/>
      <c r="S36" s="15">
        <f>'Annual Financial Data'!S43-'Annual Financial Data'!S78</f>
        <v>2464489</v>
      </c>
      <c r="T36" s="15">
        <f>'Annual Financial Data'!T43-'Annual Financial Data'!T78</f>
        <v>-119958</v>
      </c>
      <c r="U36" s="15">
        <f>'Annual Financial Data'!U43-'Annual Financial Data'!U78</f>
        <v>410801</v>
      </c>
      <c r="V36" s="15"/>
      <c r="W36" s="15">
        <f>'Annual Financial Data'!W43-'Annual Financial Data'!W78</f>
        <v>-565394</v>
      </c>
      <c r="X36" s="15">
        <f>'Annual Financial Data'!X43-'Annual Financial Data'!X78</f>
        <v>2819</v>
      </c>
      <c r="Y36" s="15">
        <f>'Annual Financial Data'!Y43-'Annual Financial Data'!Y78</f>
        <v>2271960</v>
      </c>
      <c r="Z36" s="15">
        <f>'Annual Financial Data'!Z43-'Annual Financial Data'!Z78</f>
        <v>1986269</v>
      </c>
      <c r="AA36" s="15" t="s">
        <v>272</v>
      </c>
      <c r="AB36" s="15" t="s">
        <v>272</v>
      </c>
      <c r="AC36" s="15" t="s">
        <v>272</v>
      </c>
      <c r="AD36" s="15" t="s">
        <v>272</v>
      </c>
      <c r="AE36" s="15" t="s">
        <v>272</v>
      </c>
      <c r="AF36" s="15" t="s">
        <v>272</v>
      </c>
      <c r="AG36" s="15" t="s">
        <v>272</v>
      </c>
      <c r="AH36" s="15" t="s">
        <v>272</v>
      </c>
      <c r="AI36" s="15" t="s">
        <v>272</v>
      </c>
      <c r="AJ36" s="15" t="s">
        <v>272</v>
      </c>
      <c r="AK36" s="15" t="s">
        <v>272</v>
      </c>
      <c r="AL36" s="14" t="s">
        <v>318</v>
      </c>
    </row>
    <row r="37" spans="1:38" x14ac:dyDescent="0.2">
      <c r="R37" s="36"/>
      <c r="V37" s="36"/>
    </row>
    <row r="38" spans="1:38" x14ac:dyDescent="0.2">
      <c r="R38" s="36"/>
      <c r="V38" s="36"/>
    </row>
    <row r="39" spans="1:38" x14ac:dyDescent="0.2">
      <c r="R39" s="36"/>
    </row>
    <row r="40" spans="1:38" x14ac:dyDescent="0.2">
      <c r="R40" s="36"/>
    </row>
    <row r="41" spans="1:38" x14ac:dyDescent="0.2">
      <c r="R41" s="3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Annual Financial Data</vt:lpstr>
      <vt:lpstr>Annual Financial Data 2</vt:lpstr>
      <vt:lpstr>Financial Ratios</vt:lpstr>
      <vt:lpstr>'Annual Financial Data'!Print_Area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mhasan</dc:creator>
  <cp:lastModifiedBy>Tala Sawalha</cp:lastModifiedBy>
  <cp:lastPrinted>2025-07-21T09:49:53Z</cp:lastPrinted>
  <dcterms:created xsi:type="dcterms:W3CDTF">2024-06-25T06:24:41Z</dcterms:created>
  <dcterms:modified xsi:type="dcterms:W3CDTF">2026-08-26T08:42:14Z</dcterms:modified>
</cp:coreProperties>
</file>